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a_delovni_zvezek"/>
  <mc:AlternateContent xmlns:mc="http://schemas.openxmlformats.org/markup-compatibility/2006">
    <mc:Choice Requires="x15">
      <x15ac:absPath xmlns:x15ac="http://schemas.microsoft.com/office/spreadsheetml/2010/11/ac" url="\\venera\users\Smrekar\My Documents\javno naročanje\POSTOPKI 2025\Nakup UPSza podatkovni center v laboratorijskem prizidku (UPS B za RCp)\"/>
    </mc:Choice>
  </mc:AlternateContent>
  <xr:revisionPtr revIDLastSave="0" documentId="8_{300843E0-5C57-43B0-B999-1B62CE8DB65C}" xr6:coauthVersionLast="47" xr6:coauthVersionMax="47" xr10:uidLastSave="{00000000-0000-0000-0000-000000000000}"/>
  <bookViews>
    <workbookView xWindow="-90" yWindow="2835" windowWidth="21600" windowHeight="11385" xr2:uid="{00000000-000D-0000-FFFF-FFFF00000000}"/>
  </bookViews>
  <sheets>
    <sheet name="I. Elekt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2" l="1"/>
  <c r="F59" i="2" l="1"/>
  <c r="F57" i="2"/>
  <c r="F55" i="2"/>
  <c r="F53" i="2"/>
  <c r="F65" i="2" l="1"/>
  <c r="F22" i="2" l="1"/>
  <c r="F67" i="2" l="1"/>
  <c r="D45" i="2" l="1"/>
  <c r="D44" i="2"/>
  <c r="F63" i="2"/>
  <c r="F49" i="2"/>
  <c r="F47" i="2"/>
  <c r="F61" i="2"/>
  <c r="F42" i="2"/>
  <c r="F40" i="2"/>
  <c r="F45" i="2" l="1"/>
  <c r="F44" i="2"/>
  <c r="F36" i="2" l="1"/>
  <c r="F34" i="2"/>
  <c r="F30" i="2" l="1"/>
  <c r="F32" i="2"/>
  <c r="F28" i="2"/>
  <c r="F26" i="2"/>
  <c r="F24" i="2"/>
  <c r="F20" i="2"/>
  <c r="F18" i="2"/>
  <c r="F16" i="2"/>
  <c r="F14" i="2"/>
  <c r="A8" i="2" l="1"/>
  <c r="A16" i="2" l="1"/>
  <c r="A18" i="2" l="1"/>
  <c r="A20" i="2" s="1"/>
  <c r="A22" i="2" l="1"/>
  <c r="A24" i="2" l="1"/>
  <c r="A26" i="2" s="1"/>
  <c r="A28" i="2" s="1"/>
  <c r="A30" i="2" s="1"/>
  <c r="A32" i="2" s="1"/>
  <c r="A34" i="2" l="1"/>
  <c r="A36" i="2" s="1"/>
  <c r="A38" i="2" l="1"/>
  <c r="A47" i="2" l="1"/>
  <c r="A49" i="2" l="1"/>
  <c r="A51" i="2" l="1"/>
  <c r="A55" i="2" l="1"/>
  <c r="A57" i="2" s="1"/>
  <c r="A59" i="2" s="1"/>
  <c r="A61" i="2" l="1"/>
  <c r="A63" i="2" s="1"/>
  <c r="A65" i="2" s="1"/>
  <c r="A67" i="2" s="1"/>
</calcChain>
</file>

<file path=xl/sharedStrings.xml><?xml version="1.0" encoding="utf-8"?>
<sst xmlns="http://schemas.openxmlformats.org/spreadsheetml/2006/main" count="73" uniqueCount="52">
  <si>
    <t>€ skupaj</t>
  </si>
  <si>
    <t>SKUPAJ:</t>
  </si>
  <si>
    <t>I./</t>
  </si>
  <si>
    <t>Opis postavke</t>
  </si>
  <si>
    <t>e.m.</t>
  </si>
  <si>
    <t>kol</t>
  </si>
  <si>
    <t>€/enoto</t>
  </si>
  <si>
    <t>Za vse postavlke velja: dobava, priklop in montaža</t>
  </si>
  <si>
    <t>kpl.</t>
  </si>
  <si>
    <t>kpl</t>
  </si>
  <si>
    <t>Integracija nove UPS naprave v obstoječ sistem</t>
  </si>
  <si>
    <t>Testiranje</t>
  </si>
  <si>
    <t>Zagon</t>
  </si>
  <si>
    <t>Šolanje uporabnika in predaja zapisnika o šolanju</t>
  </si>
  <si>
    <t>Izdelava NOV načrtov</t>
  </si>
  <si>
    <t>pavšal</t>
  </si>
  <si>
    <t>funkcionalni preizkusi</t>
  </si>
  <si>
    <t>izvedba kompletnih meritev, izdaja
potrebnih listin s strani pooblaščene institucije za tehnični prevzem
(potrdilo in poročilo o ustreznem delovanju varnostne razsvetljave,
meritve instalacij,
CE vgrajenih materialov
izjave o skladnosti,
izjave o elektromagnetni kompatibilnosti,
…)</t>
  </si>
  <si>
    <t>m</t>
  </si>
  <si>
    <t>kos</t>
  </si>
  <si>
    <t>Dobava in montaža UPS sistema v elektro stikališču v prizidku</t>
  </si>
  <si>
    <t>Nov UPS sistem nazivne moči 50kVA/kW mora zagotavljati oskrbo kritičnih porabnikov z električno energijo. Minimalne tehnične značilnosti UPS sistema:</t>
  </si>
  <si>
    <t>- On-line tehnologija delovanja z dvojno pretvorbo
- Nazivna moč: 50kVA/50kW, izhodni faktor moči od 0.7 ind. do 0.7 kap. brez znižanja nazivne navidezne moči (kVA)
- Vhodna napetost: 3f+N+PE, 340-460V AC 50Hz
- Vhodni faktor moč ≥ 0,99 pri bremenu &gt;50% 
- Vhodno harmonsko tokovno popačenje: THDi &lt;3% pri 100% linearnem bremenu
- Izhodna napetost: 3f+N+PE, 400V AC 50Hz
- Izhodni faktor moči: 1
- PWM modulacija sinusa na izhodu
- Učinkovitost: v normalnem načinu delovanja (dvojna pretvorba) vsaj 96,5% pri bremenu 50%.</t>
  </si>
  <si>
    <t>AVTONOMIJA in PRIKLJUČITEV:
-	Avtonomija: ≥ 5min pri 100% bremenu (50kW) izhodne moči oz. ≥ 14min pri 50% bremenu (25kW)
-	Priključitev: en dovodni kabel za UPS (brez ločenega Bypass dovoda)</t>
  </si>
  <si>
    <t>Izdaja poročila o zagonu</t>
  </si>
  <si>
    <t xml:space="preserve">Kabli, položeni v kabelske police, delno na kabelske lestve.
Brezhalogeni kabel (minimalni razred odziva na ogenj: Cca s1d2a1) Cu 0,3/0,5kV; položen delno na kabelske lestvice in police, uvlečen v inštalacijske cevi ustreznih presekov ter delno položen nadometno na distančne objemke, s potrebnimi kabelskimi čevlji, dozami, skobami in drobnim montažnim in veznim materialom;
</t>
  </si>
  <si>
    <t>Odvod iz UPS:</t>
  </si>
  <si>
    <t>Razvodni kabli:</t>
  </si>
  <si>
    <t>Zaključevanje razvodnih napajalnih kablov na  motorske vtičnice</t>
  </si>
  <si>
    <t>Podatkovno ožičenje nadzorovanih naprav s komunikacijskim kablom CAT6A SFTP s povprečno razdaljo 15m vključno z zaključevanjem</t>
  </si>
  <si>
    <t>Kabel FG16OM16, 5 x 6mm2</t>
  </si>
  <si>
    <t>Kabel FG16OM16, 3 x 2,5mm2</t>
  </si>
  <si>
    <t xml:space="preserve">Vris sprememb v obstoječe načrte </t>
  </si>
  <si>
    <t>Kabel FG16OM16, 5 x 25mm2</t>
  </si>
  <si>
    <t>Kabel FG16OM16, 5 x 16mm2</t>
  </si>
  <si>
    <t>Dovod bypass in UPS:</t>
  </si>
  <si>
    <t>Zaključevanje razvodnih napajalnih kablov na konektorje C19, C21 ali šuko vtičnice (enako kot so obstoječi).</t>
  </si>
  <si>
    <t>Odstranitev in ponovna tesnitev požarnih prebojev do dimenzije 30x30cm, ki mejijo na požarne sektorje ter izdaja potrdila za tesnitev</t>
  </si>
  <si>
    <r>
      <t xml:space="preserve">SB-UPS-Prizidek
</t>
    </r>
    <r>
      <rPr>
        <sz val="10"/>
        <rFont val="Arial"/>
        <family val="2"/>
        <charset val="238"/>
      </rPr>
      <t xml:space="preserve">Stikalni blok, nadometna izvedba, sestavljen iz:
- Tipski zbiralčni sistem - glavni          1kos
- Glavno odklopno stikalo 3x80A        1kos
- Prenapetostni odvodnik SPD type II, 3+1, 20/40kA, 3x400V                               1kos
- Instalacijski odklopnik tip C16A, 1p    6kos
- Instalacijski odklopnik tip C16A, 3p    3kos
- Instalacijski odklopnik tip C32A, 1p    3kos
- Instalacijski odklopnik tip C32A, 3p    5kos
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Priklop porabnikov</t>
    </r>
  </si>
  <si>
    <r>
      <t xml:space="preserve">RG-agregat
</t>
    </r>
    <r>
      <rPr>
        <sz val="10"/>
        <rFont val="Arial"/>
        <family val="2"/>
        <charset val="238"/>
      </rPr>
      <t>Dograditev opreme v stikalnem bloku:
varovalčno podnožje z vložki 3x100A
Priklop porabnika</t>
    </r>
  </si>
  <si>
    <t>UPS B - PRIZIDEK</t>
  </si>
  <si>
    <t>- Preobremenitvena zmogljivost v normalnem načinu delovanja: 10 minut 125% in 60 sekund 150%
- Vgrajeno statično in servisno by-pass stikalo
- Vgrajena Backfeed zaščita in zaščita kratkega stika na vhodu
- Uporabniški vmesnik: LCD prikazovalnik na dotik
- Komunikacijski vmesnik: Ethernet (SNMP, http, https s TLSv1.2 ali višjim) in Modbus
- Priključki: zbiralke (močnostni priključki), vrstne sponke (krmilni priključki)
- VRLA ali Li-ion baterije  vgrajene v UPS napravo</t>
  </si>
  <si>
    <t>-	Pametno polnjenje baterij
-	dimenzije in teža UPS  ne sme presegati: 600 x 2000 x 900 mm (šxvxg), 300kg
-	Delovna temperatura: 0-40 °C
-	Mehanska zaščita: IP20
-	UPS sistem mora vsebovati tudi obhodno stikalo, ki omogoča  preklop na omrežno napajanje in fizični odklop UPSa brez prekinitve napajanja porabnikov - MAINTENANCE BYPASS PANEL.
Predviden prostor za vso opremo (UPS + baterije + MBP) znaša 1800mm x 1070mm
-	Montaža in zagon opreme na pripravljene električne instalacije s strani tehnika certificiranega s strani proizvajalca ponujenega modela</t>
  </si>
  <si>
    <t>- UPS je namenjen za napajanje kritičnih porabnikov v podatkovnem centru, zato mora omogočati hitro zamenjavo v primeru izpada močnostnega modula v on-line načinu delovanja in ob tem zagotavljati varovanje pred električnim oblokom z incidentno energijo &lt;1,2 cal/cm2, merjeno 200mm od sprednje plošče UPS (tehnologija LiveSwap ali enakovredna).
- Delovanje UPS mora biti zagotovljeno z redundanco močnostnih modulov N+1
- Glasnost pri obratovanju : ≤ 65 dBA pri 100% bremenu</t>
  </si>
  <si>
    <t>Dobava in namestitev avtomatskega preklopnega stikala, ki omogoča napajanje porabnikov z enim napajalnikom iz dveh virov A+B
- Max celotna poraba toka: 16A
- Vhodne povezave 2x IEC309 16A 2P+E
- Izhodne povezave 8x IEC320 C13 (vsak 10A)
- Vgrajen priključek za nadzor preko Ethernet omrežja (WEB/SNMP nadzor) in integracija v centralni nadzorni sistem infrastrukture podatkovnega centra DCIM
- Dostop preko gesla
- LED ekran s prikazom trenutne obremenitve stikala
- tok, A
(npr. model APC RackATS, 16A)</t>
  </si>
  <si>
    <t>Dobava in montaža 19” rack omare – STREŽNIŠKA OMARA 42HE
• Višina: &lt; 2000mm 
• Širina: 750mm
• Globina: 1200mm
• Min. globina namestitve opreme: manjša ali enaka 300mm
• Maks. globina namestitve opreme: večja ali enaka 1000mm
• Omara mora za zadnjim 19” rastrom omogočati vsaj še 300mm prostora za brezvijačno namestitev električnih razdelilcev in vertikalnih organizatorjev ožičenja , ki ne zasedajo koristnega prostora v omari (0U) – vsaj 8 montažnih mest po celi višini, štiri na levi strani in štiri na desni strani omare
• Nosilnost: &gt;1500
• Ustreznost po EIA 310-E (stopnja perforiranosti vrat, namestitev opreme)
• Visoko nosilna kolesa, 4x, ki se uporabljajo zgolj za transport/premik omare. Po namestitvi omare na končno pozicijo, se omaro fiksira s štirimi prednameščenimi nivelirnimi nogicami.</t>
  </si>
  <si>
    <t>• Barva omare mora biti enotna, črna ali bela
• Perforirana vrata spredaj, tovarniško ozemljena preko ohišja omare
• Perforirana dvokrilna vrata zadaj, tovarniško ozemljena preko ohišja
• Omara mora biti samostoječ, kovinska, z antikorozijsko zaščito
• Okvir mora imeti vse robove posnete, noben rob ne sme biti oster
• Okvirji omare morajo biti medsebojno povezljivi v vseh smereh
• Omara mora omogočati vijačno povezavo s sosednjo omaro
• 19” nosilci premični po šinah vodoravno naprej/nazaj• Numeracija višinskih enot na 19” nosilcih (po 1U)
• Omara mora biti opremljena z enostavno snemljivimi stranicami levo in desno
• Montažni pribor (matice s kletko in vijaki), ozemljitev med seboj</t>
  </si>
  <si>
    <t>• Omara mora imeti snemljivo streho in ločene uvode za kable v strehi, brez ostrih robov                 
• Možnost montažne namestitve s pregradami ločenih kanalov na strehi omare za jakotočne in šibkotočne instalacije
Kot naprimer tip APC NetShelter SX ali enakovredno</t>
  </si>
  <si>
    <t>Dobava in montaža notranjih stranskih elementov rack omar za zapiranje prostora med 19” rastrom in stranico rack omare (spredaj, levo in desno) - preprečevanje mešanja zraka med toplo in hladno cono</t>
  </si>
  <si>
    <t>Dobava in namestitev vertikalnih organizatorjev kablov z brezvijačno montažo v zadnjem delu strežniške ali komunikacijske omare z vsaj 16 rinkami, razporejenimi po  celi višini omare (0HE)</t>
  </si>
  <si>
    <t>Znotraj omare med sprednjo in zadnjo stranjo stranski horizontalni kanal v U profilu za uvleko kablov, prilagodljiv po globini</t>
  </si>
  <si>
    <t>Dobava in namestitev vertikalne napajalne letve na zadnji strani omare, za brezvijačno namestitev na levi ali desni strani.
- vhodni tok 3x 32A (3-fazno)
- vhodni priključek IEC309 32A 3P+N+PE
- izhodni priključki (36)C13 in (6)C19
Letev se priključi na 3 fazni priključek električne energije 3x32A - priključitev na "motorske" vtičnice CEE 5p, 32A, 400V, ki se jih fiksira na kabelsko polico nad omaro.
Vsi priklopi (napajanje in komunikacije) so z vrha.
(npr. Rittal PDU Basic, ZeroU, 22kW)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</si>
</sst>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_ ;[Red]\-#,##0.00\ "/>
    <numFmt numFmtId="166" formatCode="#&quot;.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41A6B1"/>
      <name val="Tahoma"/>
      <family val="2"/>
      <charset val="238"/>
    </font>
    <font>
      <b/>
      <sz val="10"/>
      <color rgb="FF41A6B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ahoma"/>
      <family val="2"/>
      <charset val="238"/>
    </font>
    <font>
      <sz val="10"/>
      <color rgb="FF0070C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theme="3" tint="0.89996032593768116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49" fontId="2" fillId="0" borderId="0" applyNumberFormat="0" applyAlignment="0">
      <alignment vertical="top"/>
    </xf>
    <xf numFmtId="0" fontId="4" fillId="0" borderId="0"/>
    <xf numFmtId="0" fontId="1" fillId="0" borderId="0"/>
    <xf numFmtId="4" fontId="7" fillId="2" borderId="2">
      <alignment horizontal="right" readingOrder="1"/>
      <protection locked="0"/>
    </xf>
    <xf numFmtId="0" fontId="9" fillId="0" borderId="0"/>
    <xf numFmtId="0" fontId="10" fillId="0" borderId="0"/>
    <xf numFmtId="4" fontId="7" fillId="3" borderId="2">
      <alignment horizontal="right" readingOrder="1"/>
      <protection locked="0"/>
    </xf>
    <xf numFmtId="0" fontId="1" fillId="0" borderId="0"/>
    <xf numFmtId="0" fontId="1" fillId="0" borderId="0"/>
    <xf numFmtId="0" fontId="11" fillId="0" borderId="0"/>
    <xf numFmtId="0" fontId="1" fillId="0" borderId="0"/>
  </cellStyleXfs>
  <cellXfs count="57">
    <xf numFmtId="0" fontId="0" fillId="0" borderId="0" xfId="0"/>
    <xf numFmtId="49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49" fontId="3" fillId="0" borderId="0" xfId="1" applyFont="1">
      <alignment vertical="top"/>
    </xf>
    <xf numFmtId="0" fontId="1" fillId="0" borderId="0" xfId="2" applyFont="1"/>
    <xf numFmtId="164" fontId="5" fillId="0" borderId="0" xfId="3" applyNumberFormat="1" applyFont="1" applyAlignment="1">
      <alignment horizontal="right"/>
    </xf>
    <xf numFmtId="4" fontId="1" fillId="0" borderId="0" xfId="3" applyNumberFormat="1"/>
    <xf numFmtId="4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center"/>
    </xf>
    <xf numFmtId="165" fontId="5" fillId="0" borderId="0" xfId="2" applyNumberFormat="1" applyFont="1" applyAlignment="1">
      <alignment horizontal="left"/>
    </xf>
    <xf numFmtId="0" fontId="5" fillId="0" borderId="0" xfId="2" applyFont="1"/>
    <xf numFmtId="0" fontId="6" fillId="0" borderId="0" xfId="2" applyFont="1"/>
    <xf numFmtId="0" fontId="1" fillId="0" borderId="0" xfId="2" quotePrefix="1" applyFont="1" applyAlignment="1">
      <alignment horizontal="left" vertical="top"/>
    </xf>
    <xf numFmtId="0" fontId="1" fillId="0" borderId="0" xfId="2" applyFont="1" applyAlignment="1">
      <alignment horizontal="justify" vertical="top" wrapText="1"/>
    </xf>
    <xf numFmtId="164" fontId="1" fillId="0" borderId="0" xfId="2" applyNumberFormat="1" applyFont="1" applyAlignment="1">
      <alignment horizontal="right"/>
    </xf>
    <xf numFmtId="0" fontId="1" fillId="0" borderId="0" xfId="2" applyFont="1" applyAlignment="1">
      <alignment horizontal="justify" vertical="top"/>
    </xf>
    <xf numFmtId="0" fontId="1" fillId="0" borderId="0" xfId="2" applyFont="1" applyAlignment="1">
      <alignment horizontal="left" vertical="top"/>
    </xf>
    <xf numFmtId="0" fontId="1" fillId="0" borderId="0" xfId="2" applyFont="1" applyAlignment="1">
      <alignment wrapText="1"/>
    </xf>
    <xf numFmtId="165" fontId="5" fillId="0" borderId="0" xfId="2" applyNumberFormat="1" applyFont="1"/>
    <xf numFmtId="4" fontId="1" fillId="0" borderId="0" xfId="2" applyNumberFormat="1" applyFont="1" applyAlignment="1">
      <alignment horizontal="right" vertical="center"/>
    </xf>
    <xf numFmtId="0" fontId="6" fillId="0" borderId="0" xfId="2" applyFont="1" applyAlignment="1">
      <alignment wrapText="1"/>
    </xf>
    <xf numFmtId="164" fontId="1" fillId="0" borderId="0" xfId="2" applyNumberFormat="1" applyFont="1" applyAlignment="1">
      <alignment horizontal="right" wrapText="1"/>
    </xf>
    <xf numFmtId="165" fontId="1" fillId="0" borderId="0" xfId="2" applyNumberFormat="1" applyFont="1"/>
    <xf numFmtId="0" fontId="1" fillId="0" borderId="0" xfId="2" applyFont="1" applyAlignment="1">
      <alignment horizontal="left"/>
    </xf>
    <xf numFmtId="0" fontId="8" fillId="0" borderId="0" xfId="2" applyFont="1" applyAlignment="1">
      <alignment wrapText="1"/>
    </xf>
    <xf numFmtId="164" fontId="5" fillId="0" borderId="0" xfId="2" applyNumberFormat="1" applyFont="1" applyAlignment="1">
      <alignment wrapText="1"/>
    </xf>
    <xf numFmtId="49" fontId="1" fillId="0" borderId="0" xfId="2" applyNumberFormat="1" applyFont="1"/>
    <xf numFmtId="16" fontId="3" fillId="0" borderId="0" xfId="1" quotePrefix="1" applyNumberFormat="1" applyFont="1" applyAlignment="1">
      <alignment horizontal="right" vertical="top" readingOrder="1"/>
    </xf>
    <xf numFmtId="49" fontId="3" fillId="0" borderId="0" xfId="1" applyFont="1" applyAlignment="1">
      <alignment horizontal="left" vertical="top" wrapText="1" readingOrder="1"/>
    </xf>
    <xf numFmtId="49" fontId="3" fillId="0" borderId="0" xfId="1" applyFont="1" applyAlignment="1">
      <alignment horizontal="center"/>
    </xf>
    <xf numFmtId="0" fontId="1" fillId="0" borderId="0" xfId="3"/>
    <xf numFmtId="49" fontId="5" fillId="0" borderId="0" xfId="3" applyNumberFormat="1" applyFont="1" applyAlignment="1">
      <alignment horizontal="left" vertical="top" wrapText="1" readingOrder="1"/>
    </xf>
    <xf numFmtId="0" fontId="5" fillId="0" borderId="0" xfId="3" applyFont="1" applyAlignment="1">
      <alignment horizontal="center"/>
    </xf>
    <xf numFmtId="49" fontId="3" fillId="0" borderId="1" xfId="1" applyFont="1" applyBorder="1">
      <alignment vertical="top"/>
    </xf>
    <xf numFmtId="49" fontId="3" fillId="0" borderId="1" xfId="1" applyFont="1" applyBorder="1" applyAlignment="1">
      <alignment horizontal="left" vertical="top" wrapText="1" readingOrder="1"/>
    </xf>
    <xf numFmtId="49" fontId="3" fillId="0" borderId="1" xfId="1" applyFont="1" applyBorder="1" applyAlignment="1">
      <alignment horizontal="center"/>
    </xf>
    <xf numFmtId="0" fontId="1" fillId="0" borderId="0" xfId="2" applyFont="1" applyAlignment="1">
      <alignment vertical="top"/>
    </xf>
    <xf numFmtId="0" fontId="5" fillId="0" borderId="0" xfId="2" applyFont="1" applyAlignment="1">
      <alignment horizontal="justify" vertical="top"/>
    </xf>
    <xf numFmtId="3" fontId="1" fillId="0" borderId="0" xfId="2" applyNumberFormat="1" applyFont="1" applyAlignment="1">
      <alignment horizontal="center"/>
    </xf>
    <xf numFmtId="166" fontId="1" fillId="0" borderId="0" xfId="3" applyNumberFormat="1" applyAlignment="1">
      <alignment vertical="top"/>
    </xf>
    <xf numFmtId="0" fontId="1" fillId="0" borderId="0" xfId="2" quotePrefix="1" applyFont="1" applyAlignment="1">
      <alignment horizontal="left" vertical="top" wrapText="1"/>
    </xf>
    <xf numFmtId="0" fontId="1" fillId="0" borderId="0" xfId="2" applyFont="1" applyAlignment="1">
      <alignment horizontal="left" vertical="top" wrapText="1"/>
    </xf>
    <xf numFmtId="0" fontId="1" fillId="0" borderId="0" xfId="2" applyFont="1" applyAlignment="1">
      <alignment vertical="center"/>
    </xf>
    <xf numFmtId="0" fontId="5" fillId="0" borderId="0" xfId="2" applyFont="1" applyAlignment="1">
      <alignment horizontal="justify" vertical="top" wrapText="1"/>
    </xf>
    <xf numFmtId="164" fontId="1" fillId="0" borderId="2" xfId="4" applyNumberFormat="1" applyFont="1" applyFill="1" applyProtection="1">
      <alignment horizontal="right" readingOrder="1"/>
    </xf>
    <xf numFmtId="0" fontId="1" fillId="0" borderId="0" xfId="0" applyFont="1" applyAlignment="1">
      <alignment horizontal="justify" vertical="top" wrapText="1"/>
    </xf>
    <xf numFmtId="0" fontId="1" fillId="0" borderId="3" xfId="2" quotePrefix="1" applyFont="1" applyBorder="1" applyAlignment="1">
      <alignment horizontal="center" vertical="top"/>
    </xf>
    <xf numFmtId="0" fontId="1" fillId="0" borderId="3" xfId="2" applyFont="1" applyBorder="1" applyAlignment="1">
      <alignment horizontal="justify" vertical="top" wrapText="1"/>
    </xf>
    <xf numFmtId="0" fontId="1" fillId="0" borderId="3" xfId="2" applyFont="1" applyBorder="1" applyAlignment="1">
      <alignment horizontal="right" wrapText="1"/>
    </xf>
    <xf numFmtId="164" fontId="1" fillId="0" borderId="3" xfId="2" applyNumberFormat="1" applyFont="1" applyBorder="1" applyAlignment="1">
      <alignment horizontal="center"/>
    </xf>
    <xf numFmtId="164" fontId="1" fillId="0" borderId="3" xfId="2" applyNumberFormat="1" applyFont="1" applyBorder="1" applyAlignment="1">
      <alignment horizontal="right" wrapText="1"/>
    </xf>
    <xf numFmtId="164" fontId="5" fillId="0" borderId="3" xfId="2" applyNumberFormat="1" applyFont="1" applyBorder="1" applyAlignment="1">
      <alignment wrapText="1"/>
    </xf>
    <xf numFmtId="165" fontId="5" fillId="0" borderId="0" xfId="2" applyNumberFormat="1" applyFont="1" applyProtection="1">
      <protection locked="0"/>
    </xf>
    <xf numFmtId="164" fontId="1" fillId="0" borderId="2" xfId="4" applyNumberFormat="1" applyFont="1" applyFill="1">
      <alignment horizontal="right" readingOrder="1"/>
      <protection locked="0"/>
    </xf>
    <xf numFmtId="164" fontId="1" fillId="2" borderId="2" xfId="4" applyNumberFormat="1" applyFont="1">
      <alignment horizontal="right" readingOrder="1"/>
      <protection locked="0"/>
    </xf>
  </cellXfs>
  <cellStyles count="12">
    <cellStyle name="CENA / KOS" xfId="7" xr:uid="{40025D7A-88D8-4AF5-ACED-692A7A0B27CC}"/>
    <cellStyle name="CENA / KOS 2" xfId="4" xr:uid="{1AEF6E49-B483-4D9E-A3A2-4E62C96A3394}"/>
    <cellStyle name="Naslov 5 6" xfId="1" xr:uid="{ECEDAB7C-3480-4E6F-85B4-CC211987E58C}"/>
    <cellStyle name="Navadno" xfId="0" builtinId="0"/>
    <cellStyle name="Navadno 10 2 3 2" xfId="8" xr:uid="{DD09C202-093C-41F0-8A02-A10E6FBDBBDF}"/>
    <cellStyle name="Navadno 16 2 2" xfId="11" xr:uid="{F4D7F0D9-2F80-4A30-AB16-343D034A4E59}"/>
    <cellStyle name="Navadno 2" xfId="2" xr:uid="{CE84551B-250F-433B-942C-DAD5CD85913C}"/>
    <cellStyle name="Navadno 2 2" xfId="5" xr:uid="{6EB99ECD-4935-409C-9AA7-3BACDCA0DE2F}"/>
    <cellStyle name="Navadno 2 2 2" xfId="3" xr:uid="{E7B04167-AE8B-4051-BD24-9CA947FB6689}"/>
    <cellStyle name="Navadno 3 26" xfId="10" xr:uid="{98167D77-EB05-4894-8E29-69BFDF33EF5C}"/>
    <cellStyle name="Navadno 7 2" xfId="9" xr:uid="{F7EDB5E7-BF9D-4BAC-A290-24CE09AE46F9}"/>
    <cellStyle name="Normal_Master_intrusion" xfId="6" xr:uid="{7CECC52C-0022-4A0C-ADD4-B9AC6CED2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2A038-F654-419B-B6DE-FD11F488CA98}">
  <dimension ref="A1:N75"/>
  <sheetViews>
    <sheetView tabSelected="1" workbookViewId="0">
      <pane ySplit="3" topLeftCell="A63" activePane="bottomLeft" state="frozen"/>
      <selection pane="bottomLeft" activeCell="M16" sqref="M16"/>
    </sheetView>
  </sheetViews>
  <sheetFormatPr defaultColWidth="9.140625" defaultRowHeight="12.75" x14ac:dyDescent="0.2"/>
  <cols>
    <col min="1" max="1" width="8.42578125" style="18" customWidth="1"/>
    <col min="2" max="2" width="40.140625" style="15" customWidth="1"/>
    <col min="3" max="3" width="6.85546875" style="9" customWidth="1"/>
    <col min="4" max="4" width="11" style="10" customWidth="1"/>
    <col min="5" max="5" width="14.42578125" style="10" customWidth="1"/>
    <col min="6" max="6" width="14.28515625" style="10" bestFit="1" customWidth="1"/>
    <col min="7" max="9" width="19.85546875" style="11" customWidth="1"/>
    <col min="10" max="10" width="9.140625" style="12"/>
    <col min="11" max="11" width="14.42578125" style="10" customWidth="1"/>
    <col min="12" max="12" width="14.28515625" style="10" bestFit="1" customWidth="1"/>
    <col min="13" max="258" width="9.140625" style="4"/>
    <col min="259" max="259" width="8.42578125" style="4" customWidth="1"/>
    <col min="260" max="260" width="40.140625" style="4" customWidth="1"/>
    <col min="261" max="261" width="6.85546875" style="4" customWidth="1"/>
    <col min="262" max="262" width="11" style="4" customWidth="1"/>
    <col min="263" max="263" width="14.42578125" style="4" customWidth="1"/>
    <col min="264" max="264" width="14.28515625" style="4" bestFit="1" customWidth="1"/>
    <col min="265" max="265" width="19.85546875" style="4" customWidth="1"/>
    <col min="266" max="514" width="9.140625" style="4"/>
    <col min="515" max="515" width="8.42578125" style="4" customWidth="1"/>
    <col min="516" max="516" width="40.140625" style="4" customWidth="1"/>
    <col min="517" max="517" width="6.85546875" style="4" customWidth="1"/>
    <col min="518" max="518" width="11" style="4" customWidth="1"/>
    <col min="519" max="519" width="14.42578125" style="4" customWidth="1"/>
    <col min="520" max="520" width="14.28515625" style="4" bestFit="1" customWidth="1"/>
    <col min="521" max="521" width="19.85546875" style="4" customWidth="1"/>
    <col min="522" max="770" width="9.140625" style="4"/>
    <col min="771" max="771" width="8.42578125" style="4" customWidth="1"/>
    <col min="772" max="772" width="40.140625" style="4" customWidth="1"/>
    <col min="773" max="773" width="6.85546875" style="4" customWidth="1"/>
    <col min="774" max="774" width="11" style="4" customWidth="1"/>
    <col min="775" max="775" width="14.42578125" style="4" customWidth="1"/>
    <col min="776" max="776" width="14.28515625" style="4" bestFit="1" customWidth="1"/>
    <col min="777" max="777" width="19.85546875" style="4" customWidth="1"/>
    <col min="778" max="1026" width="9.140625" style="4"/>
    <col min="1027" max="1027" width="8.42578125" style="4" customWidth="1"/>
    <col min="1028" max="1028" width="40.140625" style="4" customWidth="1"/>
    <col min="1029" max="1029" width="6.85546875" style="4" customWidth="1"/>
    <col min="1030" max="1030" width="11" style="4" customWidth="1"/>
    <col min="1031" max="1031" width="14.42578125" style="4" customWidth="1"/>
    <col min="1032" max="1032" width="14.28515625" style="4" bestFit="1" customWidth="1"/>
    <col min="1033" max="1033" width="19.85546875" style="4" customWidth="1"/>
    <col min="1034" max="1282" width="9.140625" style="4"/>
    <col min="1283" max="1283" width="8.42578125" style="4" customWidth="1"/>
    <col min="1284" max="1284" width="40.140625" style="4" customWidth="1"/>
    <col min="1285" max="1285" width="6.85546875" style="4" customWidth="1"/>
    <col min="1286" max="1286" width="11" style="4" customWidth="1"/>
    <col min="1287" max="1287" width="14.42578125" style="4" customWidth="1"/>
    <col min="1288" max="1288" width="14.28515625" style="4" bestFit="1" customWidth="1"/>
    <col min="1289" max="1289" width="19.85546875" style="4" customWidth="1"/>
    <col min="1290" max="1538" width="9.140625" style="4"/>
    <col min="1539" max="1539" width="8.42578125" style="4" customWidth="1"/>
    <col min="1540" max="1540" width="40.140625" style="4" customWidth="1"/>
    <col min="1541" max="1541" width="6.85546875" style="4" customWidth="1"/>
    <col min="1542" max="1542" width="11" style="4" customWidth="1"/>
    <col min="1543" max="1543" width="14.42578125" style="4" customWidth="1"/>
    <col min="1544" max="1544" width="14.28515625" style="4" bestFit="1" customWidth="1"/>
    <col min="1545" max="1545" width="19.85546875" style="4" customWidth="1"/>
    <col min="1546" max="1794" width="9.140625" style="4"/>
    <col min="1795" max="1795" width="8.42578125" style="4" customWidth="1"/>
    <col min="1796" max="1796" width="40.140625" style="4" customWidth="1"/>
    <col min="1797" max="1797" width="6.85546875" style="4" customWidth="1"/>
    <col min="1798" max="1798" width="11" style="4" customWidth="1"/>
    <col min="1799" max="1799" width="14.42578125" style="4" customWidth="1"/>
    <col min="1800" max="1800" width="14.28515625" style="4" bestFit="1" customWidth="1"/>
    <col min="1801" max="1801" width="19.85546875" style="4" customWidth="1"/>
    <col min="1802" max="2050" width="9.140625" style="4"/>
    <col min="2051" max="2051" width="8.42578125" style="4" customWidth="1"/>
    <col min="2052" max="2052" width="40.140625" style="4" customWidth="1"/>
    <col min="2053" max="2053" width="6.85546875" style="4" customWidth="1"/>
    <col min="2054" max="2054" width="11" style="4" customWidth="1"/>
    <col min="2055" max="2055" width="14.42578125" style="4" customWidth="1"/>
    <col min="2056" max="2056" width="14.28515625" style="4" bestFit="1" customWidth="1"/>
    <col min="2057" max="2057" width="19.85546875" style="4" customWidth="1"/>
    <col min="2058" max="2306" width="9.140625" style="4"/>
    <col min="2307" max="2307" width="8.42578125" style="4" customWidth="1"/>
    <col min="2308" max="2308" width="40.140625" style="4" customWidth="1"/>
    <col min="2309" max="2309" width="6.85546875" style="4" customWidth="1"/>
    <col min="2310" max="2310" width="11" style="4" customWidth="1"/>
    <col min="2311" max="2311" width="14.42578125" style="4" customWidth="1"/>
    <col min="2312" max="2312" width="14.28515625" style="4" bestFit="1" customWidth="1"/>
    <col min="2313" max="2313" width="19.85546875" style="4" customWidth="1"/>
    <col min="2314" max="2562" width="9.140625" style="4"/>
    <col min="2563" max="2563" width="8.42578125" style="4" customWidth="1"/>
    <col min="2564" max="2564" width="40.140625" style="4" customWidth="1"/>
    <col min="2565" max="2565" width="6.85546875" style="4" customWidth="1"/>
    <col min="2566" max="2566" width="11" style="4" customWidth="1"/>
    <col min="2567" max="2567" width="14.42578125" style="4" customWidth="1"/>
    <col min="2568" max="2568" width="14.28515625" style="4" bestFit="1" customWidth="1"/>
    <col min="2569" max="2569" width="19.85546875" style="4" customWidth="1"/>
    <col min="2570" max="2818" width="9.140625" style="4"/>
    <col min="2819" max="2819" width="8.42578125" style="4" customWidth="1"/>
    <col min="2820" max="2820" width="40.140625" style="4" customWidth="1"/>
    <col min="2821" max="2821" width="6.85546875" style="4" customWidth="1"/>
    <col min="2822" max="2822" width="11" style="4" customWidth="1"/>
    <col min="2823" max="2823" width="14.42578125" style="4" customWidth="1"/>
    <col min="2824" max="2824" width="14.28515625" style="4" bestFit="1" customWidth="1"/>
    <col min="2825" max="2825" width="19.85546875" style="4" customWidth="1"/>
    <col min="2826" max="3074" width="9.140625" style="4"/>
    <col min="3075" max="3075" width="8.42578125" style="4" customWidth="1"/>
    <col min="3076" max="3076" width="40.140625" style="4" customWidth="1"/>
    <col min="3077" max="3077" width="6.85546875" style="4" customWidth="1"/>
    <col min="3078" max="3078" width="11" style="4" customWidth="1"/>
    <col min="3079" max="3079" width="14.42578125" style="4" customWidth="1"/>
    <col min="3080" max="3080" width="14.28515625" style="4" bestFit="1" customWidth="1"/>
    <col min="3081" max="3081" width="19.85546875" style="4" customWidth="1"/>
    <col min="3082" max="3330" width="9.140625" style="4"/>
    <col min="3331" max="3331" width="8.42578125" style="4" customWidth="1"/>
    <col min="3332" max="3332" width="40.140625" style="4" customWidth="1"/>
    <col min="3333" max="3333" width="6.85546875" style="4" customWidth="1"/>
    <col min="3334" max="3334" width="11" style="4" customWidth="1"/>
    <col min="3335" max="3335" width="14.42578125" style="4" customWidth="1"/>
    <col min="3336" max="3336" width="14.28515625" style="4" bestFit="1" customWidth="1"/>
    <col min="3337" max="3337" width="19.85546875" style="4" customWidth="1"/>
    <col min="3338" max="3586" width="9.140625" style="4"/>
    <col min="3587" max="3587" width="8.42578125" style="4" customWidth="1"/>
    <col min="3588" max="3588" width="40.140625" style="4" customWidth="1"/>
    <col min="3589" max="3589" width="6.85546875" style="4" customWidth="1"/>
    <col min="3590" max="3590" width="11" style="4" customWidth="1"/>
    <col min="3591" max="3591" width="14.42578125" style="4" customWidth="1"/>
    <col min="3592" max="3592" width="14.28515625" style="4" bestFit="1" customWidth="1"/>
    <col min="3593" max="3593" width="19.85546875" style="4" customWidth="1"/>
    <col min="3594" max="3842" width="9.140625" style="4"/>
    <col min="3843" max="3843" width="8.42578125" style="4" customWidth="1"/>
    <col min="3844" max="3844" width="40.140625" style="4" customWidth="1"/>
    <col min="3845" max="3845" width="6.85546875" style="4" customWidth="1"/>
    <col min="3846" max="3846" width="11" style="4" customWidth="1"/>
    <col min="3847" max="3847" width="14.42578125" style="4" customWidth="1"/>
    <col min="3848" max="3848" width="14.28515625" style="4" bestFit="1" customWidth="1"/>
    <col min="3849" max="3849" width="19.85546875" style="4" customWidth="1"/>
    <col min="3850" max="4098" width="9.140625" style="4"/>
    <col min="4099" max="4099" width="8.42578125" style="4" customWidth="1"/>
    <col min="4100" max="4100" width="40.140625" style="4" customWidth="1"/>
    <col min="4101" max="4101" width="6.85546875" style="4" customWidth="1"/>
    <col min="4102" max="4102" width="11" style="4" customWidth="1"/>
    <col min="4103" max="4103" width="14.42578125" style="4" customWidth="1"/>
    <col min="4104" max="4104" width="14.28515625" style="4" bestFit="1" customWidth="1"/>
    <col min="4105" max="4105" width="19.85546875" style="4" customWidth="1"/>
    <col min="4106" max="4354" width="9.140625" style="4"/>
    <col min="4355" max="4355" width="8.42578125" style="4" customWidth="1"/>
    <col min="4356" max="4356" width="40.140625" style="4" customWidth="1"/>
    <col min="4357" max="4357" width="6.85546875" style="4" customWidth="1"/>
    <col min="4358" max="4358" width="11" style="4" customWidth="1"/>
    <col min="4359" max="4359" width="14.42578125" style="4" customWidth="1"/>
    <col min="4360" max="4360" width="14.28515625" style="4" bestFit="1" customWidth="1"/>
    <col min="4361" max="4361" width="19.85546875" style="4" customWidth="1"/>
    <col min="4362" max="4610" width="9.140625" style="4"/>
    <col min="4611" max="4611" width="8.42578125" style="4" customWidth="1"/>
    <col min="4612" max="4612" width="40.140625" style="4" customWidth="1"/>
    <col min="4613" max="4613" width="6.85546875" style="4" customWidth="1"/>
    <col min="4614" max="4614" width="11" style="4" customWidth="1"/>
    <col min="4615" max="4615" width="14.42578125" style="4" customWidth="1"/>
    <col min="4616" max="4616" width="14.28515625" style="4" bestFit="1" customWidth="1"/>
    <col min="4617" max="4617" width="19.85546875" style="4" customWidth="1"/>
    <col min="4618" max="4866" width="9.140625" style="4"/>
    <col min="4867" max="4867" width="8.42578125" style="4" customWidth="1"/>
    <col min="4868" max="4868" width="40.140625" style="4" customWidth="1"/>
    <col min="4869" max="4869" width="6.85546875" style="4" customWidth="1"/>
    <col min="4870" max="4870" width="11" style="4" customWidth="1"/>
    <col min="4871" max="4871" width="14.42578125" style="4" customWidth="1"/>
    <col min="4872" max="4872" width="14.28515625" style="4" bestFit="1" customWidth="1"/>
    <col min="4873" max="4873" width="19.85546875" style="4" customWidth="1"/>
    <col min="4874" max="5122" width="9.140625" style="4"/>
    <col min="5123" max="5123" width="8.42578125" style="4" customWidth="1"/>
    <col min="5124" max="5124" width="40.140625" style="4" customWidth="1"/>
    <col min="5125" max="5125" width="6.85546875" style="4" customWidth="1"/>
    <col min="5126" max="5126" width="11" style="4" customWidth="1"/>
    <col min="5127" max="5127" width="14.42578125" style="4" customWidth="1"/>
    <col min="5128" max="5128" width="14.28515625" style="4" bestFit="1" customWidth="1"/>
    <col min="5129" max="5129" width="19.85546875" style="4" customWidth="1"/>
    <col min="5130" max="5378" width="9.140625" style="4"/>
    <col min="5379" max="5379" width="8.42578125" style="4" customWidth="1"/>
    <col min="5380" max="5380" width="40.140625" style="4" customWidth="1"/>
    <col min="5381" max="5381" width="6.85546875" style="4" customWidth="1"/>
    <col min="5382" max="5382" width="11" style="4" customWidth="1"/>
    <col min="5383" max="5383" width="14.42578125" style="4" customWidth="1"/>
    <col min="5384" max="5384" width="14.28515625" style="4" bestFit="1" customWidth="1"/>
    <col min="5385" max="5385" width="19.85546875" style="4" customWidth="1"/>
    <col min="5386" max="5634" width="9.140625" style="4"/>
    <col min="5635" max="5635" width="8.42578125" style="4" customWidth="1"/>
    <col min="5636" max="5636" width="40.140625" style="4" customWidth="1"/>
    <col min="5637" max="5637" width="6.85546875" style="4" customWidth="1"/>
    <col min="5638" max="5638" width="11" style="4" customWidth="1"/>
    <col min="5639" max="5639" width="14.42578125" style="4" customWidth="1"/>
    <col min="5640" max="5640" width="14.28515625" style="4" bestFit="1" customWidth="1"/>
    <col min="5641" max="5641" width="19.85546875" style="4" customWidth="1"/>
    <col min="5642" max="5890" width="9.140625" style="4"/>
    <col min="5891" max="5891" width="8.42578125" style="4" customWidth="1"/>
    <col min="5892" max="5892" width="40.140625" style="4" customWidth="1"/>
    <col min="5893" max="5893" width="6.85546875" style="4" customWidth="1"/>
    <col min="5894" max="5894" width="11" style="4" customWidth="1"/>
    <col min="5895" max="5895" width="14.42578125" style="4" customWidth="1"/>
    <col min="5896" max="5896" width="14.28515625" style="4" bestFit="1" customWidth="1"/>
    <col min="5897" max="5897" width="19.85546875" style="4" customWidth="1"/>
    <col min="5898" max="6146" width="9.140625" style="4"/>
    <col min="6147" max="6147" width="8.42578125" style="4" customWidth="1"/>
    <col min="6148" max="6148" width="40.140625" style="4" customWidth="1"/>
    <col min="6149" max="6149" width="6.85546875" style="4" customWidth="1"/>
    <col min="6150" max="6150" width="11" style="4" customWidth="1"/>
    <col min="6151" max="6151" width="14.42578125" style="4" customWidth="1"/>
    <col min="6152" max="6152" width="14.28515625" style="4" bestFit="1" customWidth="1"/>
    <col min="6153" max="6153" width="19.85546875" style="4" customWidth="1"/>
    <col min="6154" max="6402" width="9.140625" style="4"/>
    <col min="6403" max="6403" width="8.42578125" style="4" customWidth="1"/>
    <col min="6404" max="6404" width="40.140625" style="4" customWidth="1"/>
    <col min="6405" max="6405" width="6.85546875" style="4" customWidth="1"/>
    <col min="6406" max="6406" width="11" style="4" customWidth="1"/>
    <col min="6407" max="6407" width="14.42578125" style="4" customWidth="1"/>
    <col min="6408" max="6408" width="14.28515625" style="4" bestFit="1" customWidth="1"/>
    <col min="6409" max="6409" width="19.85546875" style="4" customWidth="1"/>
    <col min="6410" max="6658" width="9.140625" style="4"/>
    <col min="6659" max="6659" width="8.42578125" style="4" customWidth="1"/>
    <col min="6660" max="6660" width="40.140625" style="4" customWidth="1"/>
    <col min="6661" max="6661" width="6.85546875" style="4" customWidth="1"/>
    <col min="6662" max="6662" width="11" style="4" customWidth="1"/>
    <col min="6663" max="6663" width="14.42578125" style="4" customWidth="1"/>
    <col min="6664" max="6664" width="14.28515625" style="4" bestFit="1" customWidth="1"/>
    <col min="6665" max="6665" width="19.85546875" style="4" customWidth="1"/>
    <col min="6666" max="6914" width="9.140625" style="4"/>
    <col min="6915" max="6915" width="8.42578125" style="4" customWidth="1"/>
    <col min="6916" max="6916" width="40.140625" style="4" customWidth="1"/>
    <col min="6917" max="6917" width="6.85546875" style="4" customWidth="1"/>
    <col min="6918" max="6918" width="11" style="4" customWidth="1"/>
    <col min="6919" max="6919" width="14.42578125" style="4" customWidth="1"/>
    <col min="6920" max="6920" width="14.28515625" style="4" bestFit="1" customWidth="1"/>
    <col min="6921" max="6921" width="19.85546875" style="4" customWidth="1"/>
    <col min="6922" max="7170" width="9.140625" style="4"/>
    <col min="7171" max="7171" width="8.42578125" style="4" customWidth="1"/>
    <col min="7172" max="7172" width="40.140625" style="4" customWidth="1"/>
    <col min="7173" max="7173" width="6.85546875" style="4" customWidth="1"/>
    <col min="7174" max="7174" width="11" style="4" customWidth="1"/>
    <col min="7175" max="7175" width="14.42578125" style="4" customWidth="1"/>
    <col min="7176" max="7176" width="14.28515625" style="4" bestFit="1" customWidth="1"/>
    <col min="7177" max="7177" width="19.85546875" style="4" customWidth="1"/>
    <col min="7178" max="7426" width="9.140625" style="4"/>
    <col min="7427" max="7427" width="8.42578125" style="4" customWidth="1"/>
    <col min="7428" max="7428" width="40.140625" style="4" customWidth="1"/>
    <col min="7429" max="7429" width="6.85546875" style="4" customWidth="1"/>
    <col min="7430" max="7430" width="11" style="4" customWidth="1"/>
    <col min="7431" max="7431" width="14.42578125" style="4" customWidth="1"/>
    <col min="7432" max="7432" width="14.28515625" style="4" bestFit="1" customWidth="1"/>
    <col min="7433" max="7433" width="19.85546875" style="4" customWidth="1"/>
    <col min="7434" max="7682" width="9.140625" style="4"/>
    <col min="7683" max="7683" width="8.42578125" style="4" customWidth="1"/>
    <col min="7684" max="7684" width="40.140625" style="4" customWidth="1"/>
    <col min="7685" max="7685" width="6.85546875" style="4" customWidth="1"/>
    <col min="7686" max="7686" width="11" style="4" customWidth="1"/>
    <col min="7687" max="7687" width="14.42578125" style="4" customWidth="1"/>
    <col min="7688" max="7688" width="14.28515625" style="4" bestFit="1" customWidth="1"/>
    <col min="7689" max="7689" width="19.85546875" style="4" customWidth="1"/>
    <col min="7690" max="7938" width="9.140625" style="4"/>
    <col min="7939" max="7939" width="8.42578125" style="4" customWidth="1"/>
    <col min="7940" max="7940" width="40.140625" style="4" customWidth="1"/>
    <col min="7941" max="7941" width="6.85546875" style="4" customWidth="1"/>
    <col min="7942" max="7942" width="11" style="4" customWidth="1"/>
    <col min="7943" max="7943" width="14.42578125" style="4" customWidth="1"/>
    <col min="7944" max="7944" width="14.28515625" style="4" bestFit="1" customWidth="1"/>
    <col min="7945" max="7945" width="19.85546875" style="4" customWidth="1"/>
    <col min="7946" max="8194" width="9.140625" style="4"/>
    <col min="8195" max="8195" width="8.42578125" style="4" customWidth="1"/>
    <col min="8196" max="8196" width="40.140625" style="4" customWidth="1"/>
    <col min="8197" max="8197" width="6.85546875" style="4" customWidth="1"/>
    <col min="8198" max="8198" width="11" style="4" customWidth="1"/>
    <col min="8199" max="8199" width="14.42578125" style="4" customWidth="1"/>
    <col min="8200" max="8200" width="14.28515625" style="4" bestFit="1" customWidth="1"/>
    <col min="8201" max="8201" width="19.85546875" style="4" customWidth="1"/>
    <col min="8202" max="8450" width="9.140625" style="4"/>
    <col min="8451" max="8451" width="8.42578125" style="4" customWidth="1"/>
    <col min="8452" max="8452" width="40.140625" style="4" customWidth="1"/>
    <col min="8453" max="8453" width="6.85546875" style="4" customWidth="1"/>
    <col min="8454" max="8454" width="11" style="4" customWidth="1"/>
    <col min="8455" max="8455" width="14.42578125" style="4" customWidth="1"/>
    <col min="8456" max="8456" width="14.28515625" style="4" bestFit="1" customWidth="1"/>
    <col min="8457" max="8457" width="19.85546875" style="4" customWidth="1"/>
    <col min="8458" max="8706" width="9.140625" style="4"/>
    <col min="8707" max="8707" width="8.42578125" style="4" customWidth="1"/>
    <col min="8708" max="8708" width="40.140625" style="4" customWidth="1"/>
    <col min="8709" max="8709" width="6.85546875" style="4" customWidth="1"/>
    <col min="8710" max="8710" width="11" style="4" customWidth="1"/>
    <col min="8711" max="8711" width="14.42578125" style="4" customWidth="1"/>
    <col min="8712" max="8712" width="14.28515625" style="4" bestFit="1" customWidth="1"/>
    <col min="8713" max="8713" width="19.85546875" style="4" customWidth="1"/>
    <col min="8714" max="8962" width="9.140625" style="4"/>
    <col min="8963" max="8963" width="8.42578125" style="4" customWidth="1"/>
    <col min="8964" max="8964" width="40.140625" style="4" customWidth="1"/>
    <col min="8965" max="8965" width="6.85546875" style="4" customWidth="1"/>
    <col min="8966" max="8966" width="11" style="4" customWidth="1"/>
    <col min="8967" max="8967" width="14.42578125" style="4" customWidth="1"/>
    <col min="8968" max="8968" width="14.28515625" style="4" bestFit="1" customWidth="1"/>
    <col min="8969" max="8969" width="19.85546875" style="4" customWidth="1"/>
    <col min="8970" max="9218" width="9.140625" style="4"/>
    <col min="9219" max="9219" width="8.42578125" style="4" customWidth="1"/>
    <col min="9220" max="9220" width="40.140625" style="4" customWidth="1"/>
    <col min="9221" max="9221" width="6.85546875" style="4" customWidth="1"/>
    <col min="9222" max="9222" width="11" style="4" customWidth="1"/>
    <col min="9223" max="9223" width="14.42578125" style="4" customWidth="1"/>
    <col min="9224" max="9224" width="14.28515625" style="4" bestFit="1" customWidth="1"/>
    <col min="9225" max="9225" width="19.85546875" style="4" customWidth="1"/>
    <col min="9226" max="9474" width="9.140625" style="4"/>
    <col min="9475" max="9475" width="8.42578125" style="4" customWidth="1"/>
    <col min="9476" max="9476" width="40.140625" style="4" customWidth="1"/>
    <col min="9477" max="9477" width="6.85546875" style="4" customWidth="1"/>
    <col min="9478" max="9478" width="11" style="4" customWidth="1"/>
    <col min="9479" max="9479" width="14.42578125" style="4" customWidth="1"/>
    <col min="9480" max="9480" width="14.28515625" style="4" bestFit="1" customWidth="1"/>
    <col min="9481" max="9481" width="19.85546875" style="4" customWidth="1"/>
    <col min="9482" max="9730" width="9.140625" style="4"/>
    <col min="9731" max="9731" width="8.42578125" style="4" customWidth="1"/>
    <col min="9732" max="9732" width="40.140625" style="4" customWidth="1"/>
    <col min="9733" max="9733" width="6.85546875" style="4" customWidth="1"/>
    <col min="9734" max="9734" width="11" style="4" customWidth="1"/>
    <col min="9735" max="9735" width="14.42578125" style="4" customWidth="1"/>
    <col min="9736" max="9736" width="14.28515625" style="4" bestFit="1" customWidth="1"/>
    <col min="9737" max="9737" width="19.85546875" style="4" customWidth="1"/>
    <col min="9738" max="9986" width="9.140625" style="4"/>
    <col min="9987" max="9987" width="8.42578125" style="4" customWidth="1"/>
    <col min="9988" max="9988" width="40.140625" style="4" customWidth="1"/>
    <col min="9989" max="9989" width="6.85546875" style="4" customWidth="1"/>
    <col min="9990" max="9990" width="11" style="4" customWidth="1"/>
    <col min="9991" max="9991" width="14.42578125" style="4" customWidth="1"/>
    <col min="9992" max="9992" width="14.28515625" style="4" bestFit="1" customWidth="1"/>
    <col min="9993" max="9993" width="19.85546875" style="4" customWidth="1"/>
    <col min="9994" max="10242" width="9.140625" style="4"/>
    <col min="10243" max="10243" width="8.42578125" style="4" customWidth="1"/>
    <col min="10244" max="10244" width="40.140625" style="4" customWidth="1"/>
    <col min="10245" max="10245" width="6.85546875" style="4" customWidth="1"/>
    <col min="10246" max="10246" width="11" style="4" customWidth="1"/>
    <col min="10247" max="10247" width="14.42578125" style="4" customWidth="1"/>
    <col min="10248" max="10248" width="14.28515625" style="4" bestFit="1" customWidth="1"/>
    <col min="10249" max="10249" width="19.85546875" style="4" customWidth="1"/>
    <col min="10250" max="10498" width="9.140625" style="4"/>
    <col min="10499" max="10499" width="8.42578125" style="4" customWidth="1"/>
    <col min="10500" max="10500" width="40.140625" style="4" customWidth="1"/>
    <col min="10501" max="10501" width="6.85546875" style="4" customWidth="1"/>
    <col min="10502" max="10502" width="11" style="4" customWidth="1"/>
    <col min="10503" max="10503" width="14.42578125" style="4" customWidth="1"/>
    <col min="10504" max="10504" width="14.28515625" style="4" bestFit="1" customWidth="1"/>
    <col min="10505" max="10505" width="19.85546875" style="4" customWidth="1"/>
    <col min="10506" max="10754" width="9.140625" style="4"/>
    <col min="10755" max="10755" width="8.42578125" style="4" customWidth="1"/>
    <col min="10756" max="10756" width="40.140625" style="4" customWidth="1"/>
    <col min="10757" max="10757" width="6.85546875" style="4" customWidth="1"/>
    <col min="10758" max="10758" width="11" style="4" customWidth="1"/>
    <col min="10759" max="10759" width="14.42578125" style="4" customWidth="1"/>
    <col min="10760" max="10760" width="14.28515625" style="4" bestFit="1" customWidth="1"/>
    <col min="10761" max="10761" width="19.85546875" style="4" customWidth="1"/>
    <col min="10762" max="11010" width="9.140625" style="4"/>
    <col min="11011" max="11011" width="8.42578125" style="4" customWidth="1"/>
    <col min="11012" max="11012" width="40.140625" style="4" customWidth="1"/>
    <col min="11013" max="11013" width="6.85546875" style="4" customWidth="1"/>
    <col min="11014" max="11014" width="11" style="4" customWidth="1"/>
    <col min="11015" max="11015" width="14.42578125" style="4" customWidth="1"/>
    <col min="11016" max="11016" width="14.28515625" style="4" bestFit="1" customWidth="1"/>
    <col min="11017" max="11017" width="19.85546875" style="4" customWidth="1"/>
    <col min="11018" max="11266" width="9.140625" style="4"/>
    <col min="11267" max="11267" width="8.42578125" style="4" customWidth="1"/>
    <col min="11268" max="11268" width="40.140625" style="4" customWidth="1"/>
    <col min="11269" max="11269" width="6.85546875" style="4" customWidth="1"/>
    <col min="11270" max="11270" width="11" style="4" customWidth="1"/>
    <col min="11271" max="11271" width="14.42578125" style="4" customWidth="1"/>
    <col min="11272" max="11272" width="14.28515625" style="4" bestFit="1" customWidth="1"/>
    <col min="11273" max="11273" width="19.85546875" style="4" customWidth="1"/>
    <col min="11274" max="11522" width="9.140625" style="4"/>
    <col min="11523" max="11523" width="8.42578125" style="4" customWidth="1"/>
    <col min="11524" max="11524" width="40.140625" style="4" customWidth="1"/>
    <col min="11525" max="11525" width="6.85546875" style="4" customWidth="1"/>
    <col min="11526" max="11526" width="11" style="4" customWidth="1"/>
    <col min="11527" max="11527" width="14.42578125" style="4" customWidth="1"/>
    <col min="11528" max="11528" width="14.28515625" style="4" bestFit="1" customWidth="1"/>
    <col min="11529" max="11529" width="19.85546875" style="4" customWidth="1"/>
    <col min="11530" max="11778" width="9.140625" style="4"/>
    <col min="11779" max="11779" width="8.42578125" style="4" customWidth="1"/>
    <col min="11780" max="11780" width="40.140625" style="4" customWidth="1"/>
    <col min="11781" max="11781" width="6.85546875" style="4" customWidth="1"/>
    <col min="11782" max="11782" width="11" style="4" customWidth="1"/>
    <col min="11783" max="11783" width="14.42578125" style="4" customWidth="1"/>
    <col min="11784" max="11784" width="14.28515625" style="4" bestFit="1" customWidth="1"/>
    <col min="11785" max="11785" width="19.85546875" style="4" customWidth="1"/>
    <col min="11786" max="12034" width="9.140625" style="4"/>
    <col min="12035" max="12035" width="8.42578125" style="4" customWidth="1"/>
    <col min="12036" max="12036" width="40.140625" style="4" customWidth="1"/>
    <col min="12037" max="12037" width="6.85546875" style="4" customWidth="1"/>
    <col min="12038" max="12038" width="11" style="4" customWidth="1"/>
    <col min="12039" max="12039" width="14.42578125" style="4" customWidth="1"/>
    <col min="12040" max="12040" width="14.28515625" style="4" bestFit="1" customWidth="1"/>
    <col min="12041" max="12041" width="19.85546875" style="4" customWidth="1"/>
    <col min="12042" max="12290" width="9.140625" style="4"/>
    <col min="12291" max="12291" width="8.42578125" style="4" customWidth="1"/>
    <col min="12292" max="12292" width="40.140625" style="4" customWidth="1"/>
    <col min="12293" max="12293" width="6.85546875" style="4" customWidth="1"/>
    <col min="12294" max="12294" width="11" style="4" customWidth="1"/>
    <col min="12295" max="12295" width="14.42578125" style="4" customWidth="1"/>
    <col min="12296" max="12296" width="14.28515625" style="4" bestFit="1" customWidth="1"/>
    <col min="12297" max="12297" width="19.85546875" style="4" customWidth="1"/>
    <col min="12298" max="12546" width="9.140625" style="4"/>
    <col min="12547" max="12547" width="8.42578125" style="4" customWidth="1"/>
    <col min="12548" max="12548" width="40.140625" style="4" customWidth="1"/>
    <col min="12549" max="12549" width="6.85546875" style="4" customWidth="1"/>
    <col min="12550" max="12550" width="11" style="4" customWidth="1"/>
    <col min="12551" max="12551" width="14.42578125" style="4" customWidth="1"/>
    <col min="12552" max="12552" width="14.28515625" style="4" bestFit="1" customWidth="1"/>
    <col min="12553" max="12553" width="19.85546875" style="4" customWidth="1"/>
    <col min="12554" max="12802" width="9.140625" style="4"/>
    <col min="12803" max="12803" width="8.42578125" style="4" customWidth="1"/>
    <col min="12804" max="12804" width="40.140625" style="4" customWidth="1"/>
    <col min="12805" max="12805" width="6.85546875" style="4" customWidth="1"/>
    <col min="12806" max="12806" width="11" style="4" customWidth="1"/>
    <col min="12807" max="12807" width="14.42578125" style="4" customWidth="1"/>
    <col min="12808" max="12808" width="14.28515625" style="4" bestFit="1" customWidth="1"/>
    <col min="12809" max="12809" width="19.85546875" style="4" customWidth="1"/>
    <col min="12810" max="13058" width="9.140625" style="4"/>
    <col min="13059" max="13059" width="8.42578125" style="4" customWidth="1"/>
    <col min="13060" max="13060" width="40.140625" style="4" customWidth="1"/>
    <col min="13061" max="13061" width="6.85546875" style="4" customWidth="1"/>
    <col min="13062" max="13062" width="11" style="4" customWidth="1"/>
    <col min="13063" max="13063" width="14.42578125" style="4" customWidth="1"/>
    <col min="13064" max="13064" width="14.28515625" style="4" bestFit="1" customWidth="1"/>
    <col min="13065" max="13065" width="19.85546875" style="4" customWidth="1"/>
    <col min="13066" max="13314" width="9.140625" style="4"/>
    <col min="13315" max="13315" width="8.42578125" style="4" customWidth="1"/>
    <col min="13316" max="13316" width="40.140625" style="4" customWidth="1"/>
    <col min="13317" max="13317" width="6.85546875" style="4" customWidth="1"/>
    <col min="13318" max="13318" width="11" style="4" customWidth="1"/>
    <col min="13319" max="13319" width="14.42578125" style="4" customWidth="1"/>
    <col min="13320" max="13320" width="14.28515625" style="4" bestFit="1" customWidth="1"/>
    <col min="13321" max="13321" width="19.85546875" style="4" customWidth="1"/>
    <col min="13322" max="13570" width="9.140625" style="4"/>
    <col min="13571" max="13571" width="8.42578125" style="4" customWidth="1"/>
    <col min="13572" max="13572" width="40.140625" style="4" customWidth="1"/>
    <col min="13573" max="13573" width="6.85546875" style="4" customWidth="1"/>
    <col min="13574" max="13574" width="11" style="4" customWidth="1"/>
    <col min="13575" max="13575" width="14.42578125" style="4" customWidth="1"/>
    <col min="13576" max="13576" width="14.28515625" style="4" bestFit="1" customWidth="1"/>
    <col min="13577" max="13577" width="19.85546875" style="4" customWidth="1"/>
    <col min="13578" max="13826" width="9.140625" style="4"/>
    <col min="13827" max="13827" width="8.42578125" style="4" customWidth="1"/>
    <col min="13828" max="13828" width="40.140625" style="4" customWidth="1"/>
    <col min="13829" max="13829" width="6.85546875" style="4" customWidth="1"/>
    <col min="13830" max="13830" width="11" style="4" customWidth="1"/>
    <col min="13831" max="13831" width="14.42578125" style="4" customWidth="1"/>
    <col min="13832" max="13832" width="14.28515625" style="4" bestFit="1" customWidth="1"/>
    <col min="13833" max="13833" width="19.85546875" style="4" customWidth="1"/>
    <col min="13834" max="14082" width="9.140625" style="4"/>
    <col min="14083" max="14083" width="8.42578125" style="4" customWidth="1"/>
    <col min="14084" max="14084" width="40.140625" style="4" customWidth="1"/>
    <col min="14085" max="14085" width="6.85546875" style="4" customWidth="1"/>
    <col min="14086" max="14086" width="11" style="4" customWidth="1"/>
    <col min="14087" max="14087" width="14.42578125" style="4" customWidth="1"/>
    <col min="14088" max="14088" width="14.28515625" style="4" bestFit="1" customWidth="1"/>
    <col min="14089" max="14089" width="19.85546875" style="4" customWidth="1"/>
    <col min="14090" max="14338" width="9.140625" style="4"/>
    <col min="14339" max="14339" width="8.42578125" style="4" customWidth="1"/>
    <col min="14340" max="14340" width="40.140625" style="4" customWidth="1"/>
    <col min="14341" max="14341" width="6.85546875" style="4" customWidth="1"/>
    <col min="14342" max="14342" width="11" style="4" customWidth="1"/>
    <col min="14343" max="14343" width="14.42578125" style="4" customWidth="1"/>
    <col min="14344" max="14344" width="14.28515625" style="4" bestFit="1" customWidth="1"/>
    <col min="14345" max="14345" width="19.85546875" style="4" customWidth="1"/>
    <col min="14346" max="14594" width="9.140625" style="4"/>
    <col min="14595" max="14595" width="8.42578125" style="4" customWidth="1"/>
    <col min="14596" max="14596" width="40.140625" style="4" customWidth="1"/>
    <col min="14597" max="14597" width="6.85546875" style="4" customWidth="1"/>
    <col min="14598" max="14598" width="11" style="4" customWidth="1"/>
    <col min="14599" max="14599" width="14.42578125" style="4" customWidth="1"/>
    <col min="14600" max="14600" width="14.28515625" style="4" bestFit="1" customWidth="1"/>
    <col min="14601" max="14601" width="19.85546875" style="4" customWidth="1"/>
    <col min="14602" max="14850" width="9.140625" style="4"/>
    <col min="14851" max="14851" width="8.42578125" style="4" customWidth="1"/>
    <col min="14852" max="14852" width="40.140625" style="4" customWidth="1"/>
    <col min="14853" max="14853" width="6.85546875" style="4" customWidth="1"/>
    <col min="14854" max="14854" width="11" style="4" customWidth="1"/>
    <col min="14855" max="14855" width="14.42578125" style="4" customWidth="1"/>
    <col min="14856" max="14856" width="14.28515625" style="4" bestFit="1" customWidth="1"/>
    <col min="14857" max="14857" width="19.85546875" style="4" customWidth="1"/>
    <col min="14858" max="15106" width="9.140625" style="4"/>
    <col min="15107" max="15107" width="8.42578125" style="4" customWidth="1"/>
    <col min="15108" max="15108" width="40.140625" style="4" customWidth="1"/>
    <col min="15109" max="15109" width="6.85546875" style="4" customWidth="1"/>
    <col min="15110" max="15110" width="11" style="4" customWidth="1"/>
    <col min="15111" max="15111" width="14.42578125" style="4" customWidth="1"/>
    <col min="15112" max="15112" width="14.28515625" style="4" bestFit="1" customWidth="1"/>
    <col min="15113" max="15113" width="19.85546875" style="4" customWidth="1"/>
    <col min="15114" max="15362" width="9.140625" style="4"/>
    <col min="15363" max="15363" width="8.42578125" style="4" customWidth="1"/>
    <col min="15364" max="15364" width="40.140625" style="4" customWidth="1"/>
    <col min="15365" max="15365" width="6.85546875" style="4" customWidth="1"/>
    <col min="15366" max="15366" width="11" style="4" customWidth="1"/>
    <col min="15367" max="15367" width="14.42578125" style="4" customWidth="1"/>
    <col min="15368" max="15368" width="14.28515625" style="4" bestFit="1" customWidth="1"/>
    <col min="15369" max="15369" width="19.85546875" style="4" customWidth="1"/>
    <col min="15370" max="15618" width="9.140625" style="4"/>
    <col min="15619" max="15619" width="8.42578125" style="4" customWidth="1"/>
    <col min="15620" max="15620" width="40.140625" style="4" customWidth="1"/>
    <col min="15621" max="15621" width="6.85546875" style="4" customWidth="1"/>
    <col min="15622" max="15622" width="11" style="4" customWidth="1"/>
    <col min="15623" max="15623" width="14.42578125" style="4" customWidth="1"/>
    <col min="15624" max="15624" width="14.28515625" style="4" bestFit="1" customWidth="1"/>
    <col min="15625" max="15625" width="19.85546875" style="4" customWidth="1"/>
    <col min="15626" max="15874" width="9.140625" style="4"/>
    <col min="15875" max="15875" width="8.42578125" style="4" customWidth="1"/>
    <col min="15876" max="15876" width="40.140625" style="4" customWidth="1"/>
    <col min="15877" max="15877" width="6.85546875" style="4" customWidth="1"/>
    <col min="15878" max="15878" width="11" style="4" customWidth="1"/>
    <col min="15879" max="15879" width="14.42578125" style="4" customWidth="1"/>
    <col min="15880" max="15880" width="14.28515625" style="4" bestFit="1" customWidth="1"/>
    <col min="15881" max="15881" width="19.85546875" style="4" customWidth="1"/>
    <col min="15882" max="16130" width="9.140625" style="4"/>
    <col min="16131" max="16131" width="8.42578125" style="4" customWidth="1"/>
    <col min="16132" max="16132" width="40.140625" style="4" customWidth="1"/>
    <col min="16133" max="16133" width="6.85546875" style="4" customWidth="1"/>
    <col min="16134" max="16134" width="11" style="4" customWidth="1"/>
    <col min="16135" max="16135" width="14.42578125" style="4" customWidth="1"/>
    <col min="16136" max="16136" width="14.28515625" style="4" bestFit="1" customWidth="1"/>
    <col min="16137" max="16137" width="19.85546875" style="4" customWidth="1"/>
    <col min="16138" max="16384" width="9.140625" style="4"/>
  </cols>
  <sheetData>
    <row r="1" spans="1:14" x14ac:dyDescent="0.2">
      <c r="A1" s="29" t="s">
        <v>2</v>
      </c>
      <c r="B1" s="30" t="s">
        <v>40</v>
      </c>
      <c r="C1" s="31"/>
      <c r="D1" s="31"/>
      <c r="E1" s="1" t="s">
        <v>1</v>
      </c>
      <c r="F1" s="2">
        <f>SUM(F14:F67)</f>
        <v>0</v>
      </c>
      <c r="G1" s="3"/>
      <c r="H1" s="3"/>
      <c r="I1" s="3"/>
      <c r="J1" s="3"/>
      <c r="K1" s="1"/>
      <c r="L1" s="2"/>
      <c r="M1" s="3"/>
      <c r="N1" s="3"/>
    </row>
    <row r="2" spans="1:14" x14ac:dyDescent="0.2">
      <c r="A2" s="32"/>
      <c r="B2" s="33"/>
      <c r="C2" s="34"/>
      <c r="D2" s="34"/>
      <c r="E2" s="5"/>
      <c r="F2" s="5"/>
      <c r="G2" s="6"/>
      <c r="H2" s="6"/>
      <c r="I2" s="6"/>
      <c r="J2" s="6"/>
      <c r="K2" s="5"/>
      <c r="L2" s="5"/>
      <c r="M2" s="6"/>
      <c r="N2" s="6"/>
    </row>
    <row r="3" spans="1:14" x14ac:dyDescent="0.2">
      <c r="A3" s="35"/>
      <c r="B3" s="36" t="s">
        <v>3</v>
      </c>
      <c r="C3" s="37" t="s">
        <v>4</v>
      </c>
      <c r="D3" s="37" t="s">
        <v>5</v>
      </c>
      <c r="E3" s="7" t="s">
        <v>6</v>
      </c>
      <c r="F3" s="8" t="s">
        <v>0</v>
      </c>
      <c r="G3" s="3"/>
      <c r="H3" s="3"/>
      <c r="I3" s="3"/>
      <c r="J3" s="3"/>
      <c r="K3" s="7"/>
      <c r="L3" s="8"/>
      <c r="M3" s="3"/>
      <c r="N3" s="3"/>
    </row>
    <row r="4" spans="1:14" x14ac:dyDescent="0.2">
      <c r="A4" s="38"/>
      <c r="B4" s="39"/>
    </row>
    <row r="5" spans="1:14" s="13" customFormat="1" ht="25.5" x14ac:dyDescent="0.2">
      <c r="A5" s="38"/>
      <c r="B5" s="39" t="s">
        <v>7</v>
      </c>
      <c r="C5" s="9"/>
      <c r="D5" s="10"/>
      <c r="E5" s="10"/>
      <c r="F5" s="10"/>
      <c r="G5" s="11"/>
      <c r="H5" s="11"/>
      <c r="I5" s="11"/>
      <c r="J5" s="12"/>
      <c r="K5" s="10"/>
      <c r="L5" s="10"/>
      <c r="M5" s="4"/>
      <c r="N5" s="4"/>
    </row>
    <row r="6" spans="1:14" s="13" customFormat="1" x14ac:dyDescent="0.2">
      <c r="A6" s="14"/>
      <c r="B6" s="39"/>
      <c r="C6" s="9"/>
      <c r="D6" s="40"/>
      <c r="E6" s="10"/>
      <c r="F6" s="10"/>
      <c r="G6" s="11"/>
      <c r="H6" s="11"/>
      <c r="I6" s="11"/>
      <c r="J6" s="12"/>
      <c r="K6" s="10"/>
      <c r="L6" s="10"/>
    </row>
    <row r="7" spans="1:14" x14ac:dyDescent="0.2">
      <c r="A7" s="14"/>
      <c r="B7" s="39"/>
      <c r="D7" s="40"/>
      <c r="M7" s="13"/>
      <c r="N7" s="13"/>
    </row>
    <row r="8" spans="1:14" ht="25.5" x14ac:dyDescent="0.2">
      <c r="A8" s="41">
        <f>MAX($A$4:A7)+1</f>
        <v>1</v>
      </c>
      <c r="B8" s="17" t="s">
        <v>20</v>
      </c>
      <c r="D8" s="40"/>
      <c r="E8" s="16"/>
      <c r="F8" s="16"/>
      <c r="G8" s="13"/>
      <c r="H8" s="13"/>
      <c r="I8" s="13"/>
      <c r="J8" s="13"/>
      <c r="K8" s="16"/>
      <c r="L8" s="16"/>
      <c r="M8" s="13"/>
      <c r="N8" s="13"/>
    </row>
    <row r="9" spans="1:14" s="13" customFormat="1" ht="51" x14ac:dyDescent="0.2">
      <c r="A9" s="14"/>
      <c r="B9" s="17" t="s">
        <v>21</v>
      </c>
      <c r="C9" s="9"/>
      <c r="D9" s="40"/>
      <c r="E9" s="16"/>
      <c r="F9" s="16"/>
      <c r="K9" s="16"/>
      <c r="L9" s="16"/>
    </row>
    <row r="10" spans="1:14" s="13" customFormat="1" ht="204" x14ac:dyDescent="0.2">
      <c r="A10" s="14"/>
      <c r="B10" s="42" t="s">
        <v>22</v>
      </c>
      <c r="C10" s="9"/>
      <c r="D10" s="40"/>
      <c r="E10" s="16"/>
      <c r="F10" s="16"/>
      <c r="G10" s="4"/>
      <c r="H10" s="4"/>
      <c r="I10" s="4"/>
      <c r="J10" s="4"/>
      <c r="K10" s="16"/>
      <c r="L10" s="16"/>
      <c r="M10" s="4"/>
      <c r="N10" s="4"/>
    </row>
    <row r="11" spans="1:14" s="13" customFormat="1" ht="165.75" x14ac:dyDescent="0.2">
      <c r="A11" s="14"/>
      <c r="B11" s="42" t="s">
        <v>43</v>
      </c>
      <c r="C11" s="9"/>
      <c r="D11" s="40"/>
      <c r="E11" s="16"/>
      <c r="F11" s="16"/>
      <c r="K11" s="16"/>
      <c r="L11" s="16"/>
    </row>
    <row r="12" spans="1:14" s="13" customFormat="1" ht="178.5" x14ac:dyDescent="0.2">
      <c r="A12" s="14"/>
      <c r="B12" s="42" t="s">
        <v>41</v>
      </c>
      <c r="C12" s="9"/>
      <c r="D12" s="40"/>
      <c r="E12" s="16"/>
      <c r="F12" s="16"/>
      <c r="K12" s="16"/>
      <c r="L12" s="16"/>
    </row>
    <row r="13" spans="1:14" ht="204" x14ac:dyDescent="0.2">
      <c r="A13" s="14"/>
      <c r="B13" s="42" t="s">
        <v>42</v>
      </c>
      <c r="D13" s="40"/>
      <c r="E13" s="16"/>
      <c r="F13" s="16"/>
      <c r="G13" s="13"/>
      <c r="H13" s="23"/>
      <c r="I13" s="13"/>
      <c r="J13" s="13"/>
      <c r="K13" s="16"/>
      <c r="L13" s="16"/>
      <c r="M13" s="13"/>
      <c r="N13" s="13"/>
    </row>
    <row r="14" spans="1:14" ht="76.5" x14ac:dyDescent="0.2">
      <c r="A14" s="14"/>
      <c r="B14" s="43" t="s">
        <v>23</v>
      </c>
      <c r="C14" s="9" t="s">
        <v>8</v>
      </c>
      <c r="D14" s="40">
        <v>1</v>
      </c>
      <c r="E14" s="56">
        <v>0</v>
      </c>
      <c r="F14" s="16">
        <f>IF(AND(D14&lt;&gt;"",E14&lt;&gt;""),D14*E14,"")</f>
        <v>0</v>
      </c>
      <c r="G14" s="13"/>
      <c r="H14" s="13"/>
      <c r="I14" s="22"/>
      <c r="J14" s="13"/>
      <c r="K14" s="16"/>
      <c r="L14" s="16"/>
      <c r="M14" s="13"/>
      <c r="N14" s="13"/>
    </row>
    <row r="15" spans="1:14" s="13" customFormat="1" x14ac:dyDescent="0.2">
      <c r="A15" s="14"/>
      <c r="B15" s="43"/>
      <c r="C15" s="9"/>
      <c r="D15" s="40"/>
      <c r="E15" s="16"/>
      <c r="F15" s="16"/>
      <c r="K15" s="16"/>
      <c r="L15" s="16"/>
    </row>
    <row r="16" spans="1:14" ht="25.5" x14ac:dyDescent="0.2">
      <c r="A16" s="41">
        <f>MAX($A$4:A15)+1</f>
        <v>2</v>
      </c>
      <c r="B16" s="15" t="s">
        <v>10</v>
      </c>
      <c r="C16" s="9" t="s">
        <v>9</v>
      </c>
      <c r="D16" s="40">
        <v>1</v>
      </c>
      <c r="E16" s="56">
        <v>0</v>
      </c>
      <c r="F16" s="16">
        <f>D16*E16</f>
        <v>0</v>
      </c>
      <c r="K16" s="16"/>
      <c r="L16" s="16"/>
      <c r="M16" s="10"/>
      <c r="N16" s="13"/>
    </row>
    <row r="17" spans="1:14" x14ac:dyDescent="0.2">
      <c r="A17" s="14"/>
      <c r="D17" s="40"/>
      <c r="E17" s="16"/>
      <c r="F17" s="16"/>
      <c r="K17" s="16"/>
      <c r="L17" s="16"/>
      <c r="M17" s="10"/>
      <c r="N17" s="13"/>
    </row>
    <row r="18" spans="1:14" x14ac:dyDescent="0.2">
      <c r="A18" s="41">
        <f>MAX($A$4:A17)+1</f>
        <v>3</v>
      </c>
      <c r="B18" s="15" t="s">
        <v>11</v>
      </c>
      <c r="C18" s="9" t="s">
        <v>9</v>
      </c>
      <c r="D18" s="40">
        <v>1</v>
      </c>
      <c r="E18" s="56">
        <v>0</v>
      </c>
      <c r="F18" s="16">
        <f>IF(AND(D18&lt;&gt;"",E18&lt;&gt;""),D18*E18,"")</f>
        <v>0</v>
      </c>
      <c r="G18" s="4"/>
      <c r="H18" s="4"/>
      <c r="I18" s="4"/>
      <c r="J18" s="4"/>
      <c r="K18" s="16"/>
      <c r="L18" s="16"/>
    </row>
    <row r="19" spans="1:14" x14ac:dyDescent="0.2">
      <c r="A19" s="14"/>
      <c r="D19" s="40"/>
      <c r="E19" s="16"/>
      <c r="F19" s="16"/>
      <c r="G19" s="4"/>
      <c r="H19" s="4"/>
      <c r="I19" s="4"/>
      <c r="J19" s="4"/>
      <c r="K19" s="16"/>
      <c r="L19" s="16"/>
    </row>
    <row r="20" spans="1:14" x14ac:dyDescent="0.2">
      <c r="A20" s="41">
        <f>MAX($A$4:A19)+1</f>
        <v>4</v>
      </c>
      <c r="B20" s="15" t="s">
        <v>12</v>
      </c>
      <c r="C20" s="9" t="s">
        <v>9</v>
      </c>
      <c r="D20" s="40">
        <v>1</v>
      </c>
      <c r="E20" s="56">
        <v>0</v>
      </c>
      <c r="F20" s="16">
        <f>IF(AND(D20&lt;&gt;"",E20&lt;&gt;""),D20*E20,"")</f>
        <v>0</v>
      </c>
      <c r="G20" s="4"/>
      <c r="H20" s="4"/>
      <c r="I20" s="4"/>
      <c r="J20" s="4"/>
      <c r="K20" s="16"/>
      <c r="L20" s="16"/>
    </row>
    <row r="21" spans="1:14" x14ac:dyDescent="0.2">
      <c r="A21" s="14"/>
      <c r="D21" s="40"/>
      <c r="E21" s="16"/>
      <c r="F21" s="16"/>
      <c r="G21" s="4"/>
      <c r="H21" s="4"/>
      <c r="I21" s="4"/>
      <c r="J21" s="4"/>
      <c r="K21" s="16"/>
      <c r="L21" s="16"/>
    </row>
    <row r="22" spans="1:14" ht="25.5" x14ac:dyDescent="0.2">
      <c r="A22" s="41">
        <f>MAX($A$4:A21)+1</f>
        <v>5</v>
      </c>
      <c r="B22" s="15" t="s">
        <v>13</v>
      </c>
      <c r="C22" s="9" t="s">
        <v>9</v>
      </c>
      <c r="D22" s="40">
        <v>1</v>
      </c>
      <c r="E22" s="56">
        <v>0</v>
      </c>
      <c r="F22" s="16">
        <f>IF(AND(D22&lt;&gt;"",E22&lt;&gt;""),D22*E22,"")</f>
        <v>0</v>
      </c>
      <c r="G22" s="4"/>
      <c r="H22" s="4"/>
      <c r="I22" s="4"/>
      <c r="J22" s="4"/>
      <c r="K22" s="16"/>
      <c r="L22" s="16"/>
    </row>
    <row r="23" spans="1:14" x14ac:dyDescent="0.2">
      <c r="A23" s="14"/>
      <c r="D23" s="40"/>
      <c r="E23" s="16"/>
      <c r="F23" s="16"/>
      <c r="G23" s="4"/>
      <c r="H23" s="4"/>
      <c r="I23" s="4"/>
      <c r="J23" s="4"/>
      <c r="K23" s="16"/>
      <c r="L23" s="16"/>
    </row>
    <row r="24" spans="1:14" x14ac:dyDescent="0.2">
      <c r="A24" s="41">
        <f>MAX($A$4:A23)+1</f>
        <v>6</v>
      </c>
      <c r="B24" s="15" t="s">
        <v>24</v>
      </c>
      <c r="C24" s="9" t="s">
        <v>9</v>
      </c>
      <c r="D24" s="40">
        <v>1</v>
      </c>
      <c r="E24" s="56">
        <v>0</v>
      </c>
      <c r="F24" s="16">
        <f>IF(AND(D24&lt;&gt;"",E24&lt;&gt;""),D24*E24,"")</f>
        <v>0</v>
      </c>
      <c r="G24" s="4"/>
      <c r="H24" s="4"/>
      <c r="I24" s="4"/>
      <c r="J24" s="4"/>
      <c r="K24" s="16"/>
      <c r="L24" s="16"/>
    </row>
    <row r="25" spans="1:14" s="10" customFormat="1" x14ac:dyDescent="0.2">
      <c r="A25" s="14"/>
      <c r="B25" s="44"/>
      <c r="C25" s="9"/>
      <c r="D25" s="40"/>
      <c r="E25" s="16"/>
      <c r="F25" s="16"/>
      <c r="G25" s="4"/>
      <c r="H25" s="4"/>
      <c r="I25" s="4"/>
      <c r="J25" s="4"/>
      <c r="K25" s="16"/>
      <c r="L25" s="16"/>
      <c r="M25" s="4"/>
      <c r="N25" s="4"/>
    </row>
    <row r="26" spans="1:14" x14ac:dyDescent="0.2">
      <c r="A26" s="41">
        <f>MAX($A$4:A25)+1</f>
        <v>7</v>
      </c>
      <c r="B26" s="17" t="s">
        <v>14</v>
      </c>
      <c r="C26" s="9" t="s">
        <v>8</v>
      </c>
      <c r="D26" s="40">
        <v>1</v>
      </c>
      <c r="E26" s="56">
        <v>0</v>
      </c>
      <c r="F26" s="16">
        <f>D26*E26</f>
        <v>0</v>
      </c>
      <c r="G26" s="20"/>
      <c r="H26" s="20"/>
      <c r="I26" s="20"/>
      <c r="K26" s="16"/>
      <c r="L26" s="16"/>
      <c r="M26" s="21"/>
    </row>
    <row r="27" spans="1:14" x14ac:dyDescent="0.2">
      <c r="A27" s="14"/>
      <c r="B27" s="17"/>
      <c r="D27" s="40"/>
      <c r="E27" s="16"/>
      <c r="F27" s="16"/>
      <c r="G27" s="20"/>
      <c r="H27" s="20"/>
      <c r="I27" s="20"/>
      <c r="K27" s="16"/>
      <c r="L27" s="16"/>
      <c r="M27" s="10"/>
    </row>
    <row r="28" spans="1:14" x14ac:dyDescent="0.2">
      <c r="A28" s="41">
        <f>MAX($A$4:A27)+1</f>
        <v>8</v>
      </c>
      <c r="B28" s="17" t="s">
        <v>32</v>
      </c>
      <c r="C28" s="9" t="s">
        <v>15</v>
      </c>
      <c r="D28" s="40">
        <v>1</v>
      </c>
      <c r="E28" s="56">
        <v>0</v>
      </c>
      <c r="F28" s="16">
        <f>D28*E28</f>
        <v>0</v>
      </c>
      <c r="G28" s="20"/>
      <c r="H28" s="20"/>
      <c r="I28" s="20"/>
      <c r="K28" s="16"/>
      <c r="L28" s="16"/>
      <c r="M28" s="21"/>
    </row>
    <row r="29" spans="1:14" x14ac:dyDescent="0.2">
      <c r="A29" s="14"/>
      <c r="B29" s="4"/>
      <c r="C29" s="4"/>
      <c r="D29" s="40"/>
      <c r="E29" s="16"/>
      <c r="F29" s="16"/>
      <c r="G29" s="20"/>
      <c r="H29" s="20"/>
      <c r="I29" s="20"/>
      <c r="K29" s="16"/>
      <c r="L29" s="16"/>
      <c r="M29" s="16"/>
    </row>
    <row r="30" spans="1:14" x14ac:dyDescent="0.2">
      <c r="A30" s="41">
        <f>MAX($A$4:A29)+1</f>
        <v>9</v>
      </c>
      <c r="B30" s="15" t="s">
        <v>16</v>
      </c>
      <c r="C30" s="9" t="s">
        <v>15</v>
      </c>
      <c r="D30" s="40">
        <v>1</v>
      </c>
      <c r="E30" s="56">
        <v>0</v>
      </c>
      <c r="F30" s="16">
        <f>D30*E30</f>
        <v>0</v>
      </c>
      <c r="G30" s="20"/>
      <c r="H30" s="20"/>
      <c r="I30" s="20"/>
      <c r="K30" s="16"/>
      <c r="L30" s="16"/>
      <c r="M30" s="21"/>
    </row>
    <row r="31" spans="1:14" x14ac:dyDescent="0.2">
      <c r="B31" s="17"/>
      <c r="D31" s="40"/>
      <c r="E31" s="16"/>
      <c r="F31" s="16"/>
      <c r="G31" s="20"/>
      <c r="H31" s="20"/>
      <c r="I31" s="20"/>
      <c r="K31" s="16"/>
      <c r="L31" s="16"/>
      <c r="M31" s="10"/>
    </row>
    <row r="32" spans="1:14" s="10" customFormat="1" ht="127.5" x14ac:dyDescent="0.2">
      <c r="A32" s="41">
        <f>MAX($A$4:A31)+1</f>
        <v>10</v>
      </c>
      <c r="B32" s="15" t="s">
        <v>17</v>
      </c>
      <c r="C32" s="9" t="s">
        <v>8</v>
      </c>
      <c r="D32" s="40">
        <v>1</v>
      </c>
      <c r="E32" s="56">
        <v>0</v>
      </c>
      <c r="F32" s="16">
        <f>D32*E32</f>
        <v>0</v>
      </c>
      <c r="G32" s="20"/>
      <c r="H32" s="20"/>
      <c r="I32" s="20"/>
      <c r="J32" s="12"/>
      <c r="K32" s="16"/>
      <c r="L32" s="16"/>
      <c r="M32" s="21"/>
      <c r="N32" s="4"/>
    </row>
    <row r="33" spans="1:14" s="10" customFormat="1" x14ac:dyDescent="0.2">
      <c r="A33" s="18"/>
      <c r="B33" s="17"/>
      <c r="C33" s="9"/>
      <c r="D33" s="40"/>
      <c r="E33" s="16"/>
      <c r="F33" s="16"/>
      <c r="G33" s="20"/>
      <c r="H33" s="20"/>
      <c r="I33" s="20"/>
      <c r="J33" s="12"/>
      <c r="K33" s="16"/>
      <c r="L33" s="16"/>
      <c r="M33" s="4"/>
      <c r="N33" s="4"/>
    </row>
    <row r="34" spans="1:14" s="10" customFormat="1" ht="63.75" x14ac:dyDescent="0.2">
      <c r="A34" s="41">
        <f>MAX($A$4:A33)+1</f>
        <v>11</v>
      </c>
      <c r="B34" s="45" t="s">
        <v>39</v>
      </c>
      <c r="C34" s="9" t="s">
        <v>8</v>
      </c>
      <c r="D34" s="40">
        <v>1</v>
      </c>
      <c r="E34" s="56">
        <v>0</v>
      </c>
      <c r="F34" s="16">
        <f>D34*E34</f>
        <v>0</v>
      </c>
      <c r="G34" s="20"/>
      <c r="H34" s="20"/>
      <c r="I34" s="20"/>
      <c r="J34" s="12"/>
      <c r="K34" s="16"/>
      <c r="L34" s="16"/>
      <c r="M34" s="21"/>
      <c r="N34" s="4"/>
    </row>
    <row r="35" spans="1:14" s="10" customFormat="1" x14ac:dyDescent="0.2">
      <c r="A35" s="18"/>
      <c r="B35" s="17"/>
      <c r="C35" s="9"/>
      <c r="D35" s="40"/>
      <c r="E35" s="16"/>
      <c r="F35" s="16"/>
      <c r="G35" s="20"/>
      <c r="H35" s="20"/>
      <c r="I35" s="20"/>
      <c r="J35" s="12"/>
      <c r="K35" s="16"/>
      <c r="L35" s="16"/>
      <c r="M35" s="4"/>
      <c r="N35" s="4"/>
    </row>
    <row r="36" spans="1:14" s="10" customFormat="1" ht="178.5" x14ac:dyDescent="0.2">
      <c r="A36" s="41">
        <f>MAX($A$4:A35)+1</f>
        <v>12</v>
      </c>
      <c r="B36" s="45" t="s">
        <v>38</v>
      </c>
      <c r="C36" s="9" t="s">
        <v>8</v>
      </c>
      <c r="D36" s="40">
        <v>1</v>
      </c>
      <c r="E36" s="56">
        <v>0</v>
      </c>
      <c r="F36" s="16">
        <f>D36*E36</f>
        <v>0</v>
      </c>
      <c r="G36" s="20"/>
      <c r="H36" s="20"/>
      <c r="I36" s="20"/>
      <c r="J36" s="12"/>
      <c r="K36" s="16"/>
      <c r="L36" s="16"/>
      <c r="M36" s="21"/>
      <c r="N36" s="4"/>
    </row>
    <row r="37" spans="1:14" s="10" customFormat="1" x14ac:dyDescent="0.2">
      <c r="A37" s="18"/>
      <c r="B37" s="17"/>
      <c r="C37" s="9"/>
      <c r="D37" s="40"/>
      <c r="E37" s="16"/>
      <c r="F37" s="16"/>
      <c r="G37" s="20"/>
      <c r="H37" s="20"/>
      <c r="I37" s="20"/>
      <c r="J37" s="12"/>
      <c r="K37" s="16"/>
      <c r="L37" s="16"/>
      <c r="M37" s="4"/>
      <c r="N37" s="4"/>
    </row>
    <row r="38" spans="1:14" s="10" customFormat="1" ht="127.5" x14ac:dyDescent="0.2">
      <c r="A38" s="41">
        <f>MAX($A$4:A37)+1</f>
        <v>13</v>
      </c>
      <c r="B38" s="15" t="s">
        <v>25</v>
      </c>
      <c r="C38" s="9"/>
      <c r="D38" s="40"/>
      <c r="E38" s="46"/>
      <c r="F38" s="16"/>
      <c r="G38" s="20"/>
      <c r="H38" s="54"/>
      <c r="I38" s="20"/>
      <c r="J38" s="12"/>
      <c r="K38" s="16"/>
      <c r="L38" s="16"/>
      <c r="M38" s="21"/>
      <c r="N38" s="4"/>
    </row>
    <row r="39" spans="1:14" s="10" customFormat="1" x14ac:dyDescent="0.2">
      <c r="A39" s="41"/>
      <c r="B39" s="45" t="s">
        <v>35</v>
      </c>
      <c r="C39" s="9"/>
      <c r="D39" s="40"/>
      <c r="E39" s="46"/>
      <c r="F39" s="16"/>
      <c r="G39" s="20"/>
      <c r="H39" s="20"/>
      <c r="I39" s="20"/>
      <c r="J39" s="12"/>
      <c r="K39" s="16"/>
      <c r="L39" s="16"/>
      <c r="M39" s="21"/>
      <c r="N39" s="4"/>
    </row>
    <row r="40" spans="1:14" s="10" customFormat="1" x14ac:dyDescent="0.2">
      <c r="A40" s="41"/>
      <c r="B40" s="15" t="s">
        <v>33</v>
      </c>
      <c r="C40" s="9" t="s">
        <v>18</v>
      </c>
      <c r="D40" s="40">
        <v>25</v>
      </c>
      <c r="E40" s="56">
        <v>0</v>
      </c>
      <c r="F40" s="16">
        <f>D40*E40</f>
        <v>0</v>
      </c>
      <c r="G40" s="20"/>
      <c r="H40" s="20"/>
      <c r="I40" s="20"/>
      <c r="J40" s="12"/>
      <c r="K40" s="16"/>
      <c r="L40" s="16"/>
      <c r="M40" s="21"/>
      <c r="N40" s="4"/>
    </row>
    <row r="41" spans="1:14" s="10" customFormat="1" x14ac:dyDescent="0.2">
      <c r="A41" s="41"/>
      <c r="B41" s="45" t="s">
        <v>26</v>
      </c>
      <c r="C41" s="9"/>
      <c r="D41" s="40"/>
      <c r="E41" s="46"/>
      <c r="F41" s="16"/>
      <c r="G41" s="20"/>
      <c r="H41" s="20"/>
      <c r="I41" s="20"/>
      <c r="J41" s="12"/>
      <c r="K41" s="16"/>
      <c r="L41" s="16"/>
      <c r="M41" s="21"/>
      <c r="N41" s="4"/>
    </row>
    <row r="42" spans="1:14" s="10" customFormat="1" x14ac:dyDescent="0.2">
      <c r="A42" s="41"/>
      <c r="B42" s="15" t="s">
        <v>34</v>
      </c>
      <c r="C42" s="9" t="s">
        <v>18</v>
      </c>
      <c r="D42" s="40">
        <v>4</v>
      </c>
      <c r="E42" s="56">
        <v>0</v>
      </c>
      <c r="F42" s="16">
        <f>D42*E42</f>
        <v>0</v>
      </c>
      <c r="G42" s="20"/>
      <c r="H42" s="20"/>
      <c r="I42" s="20"/>
      <c r="J42" s="12"/>
      <c r="K42" s="16"/>
      <c r="L42" s="16"/>
      <c r="M42" s="21"/>
      <c r="N42" s="4"/>
    </row>
    <row r="43" spans="1:14" s="10" customFormat="1" x14ac:dyDescent="0.2">
      <c r="A43" s="41"/>
      <c r="B43" s="45" t="s">
        <v>27</v>
      </c>
      <c r="C43" s="9"/>
      <c r="D43" s="40"/>
      <c r="E43" s="46"/>
      <c r="F43" s="16"/>
      <c r="G43" s="20"/>
      <c r="H43" s="20"/>
      <c r="I43" s="20"/>
      <c r="J43" s="12"/>
      <c r="K43" s="16"/>
      <c r="L43" s="16"/>
      <c r="M43" s="21"/>
      <c r="N43" s="4"/>
    </row>
    <row r="44" spans="1:14" s="10" customFormat="1" x14ac:dyDescent="0.2">
      <c r="A44" s="41"/>
      <c r="B44" s="15" t="s">
        <v>30</v>
      </c>
      <c r="C44" s="9" t="s">
        <v>18</v>
      </c>
      <c r="D44" s="40">
        <f>(20+10+6)*3</f>
        <v>108</v>
      </c>
      <c r="E44" s="56">
        <v>0</v>
      </c>
      <c r="F44" s="16">
        <f>D44*E44</f>
        <v>0</v>
      </c>
      <c r="G44" s="20"/>
      <c r="H44" s="20"/>
      <c r="I44" s="20"/>
      <c r="J44" s="12"/>
      <c r="K44" s="16"/>
      <c r="L44" s="16"/>
      <c r="M44" s="21"/>
      <c r="N44" s="4"/>
    </row>
    <row r="45" spans="1:14" s="10" customFormat="1" x14ac:dyDescent="0.2">
      <c r="A45" s="41"/>
      <c r="B45" s="15" t="s">
        <v>31</v>
      </c>
      <c r="C45" s="9" t="s">
        <v>18</v>
      </c>
      <c r="D45" s="40">
        <f>(20+10+6)*3</f>
        <v>108</v>
      </c>
      <c r="E45" s="56">
        <v>0</v>
      </c>
      <c r="F45" s="16">
        <f>D45*E45</f>
        <v>0</v>
      </c>
      <c r="G45" s="20"/>
      <c r="H45" s="20"/>
      <c r="I45" s="20"/>
      <c r="J45" s="12"/>
      <c r="K45" s="16"/>
      <c r="L45" s="16"/>
      <c r="M45" s="21"/>
      <c r="N45" s="4"/>
    </row>
    <row r="46" spans="1:14" s="10" customFormat="1" x14ac:dyDescent="0.2">
      <c r="A46" s="18"/>
      <c r="B46" s="17"/>
      <c r="C46" s="9"/>
      <c r="D46" s="40"/>
      <c r="E46" s="16"/>
      <c r="F46" s="16"/>
      <c r="G46" s="20"/>
      <c r="H46" s="20"/>
      <c r="I46" s="20"/>
      <c r="J46" s="12"/>
      <c r="K46" s="16"/>
      <c r="L46" s="16"/>
      <c r="M46" s="4"/>
      <c r="N46" s="4"/>
    </row>
    <row r="47" spans="1:14" s="10" customFormat="1" ht="25.5" x14ac:dyDescent="0.2">
      <c r="A47" s="41">
        <f>MAX($A$4:A44)+1</f>
        <v>14</v>
      </c>
      <c r="B47" s="15" t="s">
        <v>28</v>
      </c>
      <c r="C47" s="9" t="s">
        <v>19</v>
      </c>
      <c r="D47" s="40">
        <v>3</v>
      </c>
      <c r="E47" s="56">
        <v>0</v>
      </c>
      <c r="F47" s="16">
        <f>D47*E47</f>
        <v>0</v>
      </c>
      <c r="G47" s="20"/>
      <c r="H47" s="20"/>
      <c r="I47" s="20"/>
      <c r="J47" s="12"/>
      <c r="K47" s="16"/>
      <c r="L47" s="16"/>
      <c r="M47" s="21"/>
      <c r="N47" s="4"/>
    </row>
    <row r="48" spans="1:14" s="10" customFormat="1" x14ac:dyDescent="0.2">
      <c r="A48" s="18"/>
      <c r="B48" s="17"/>
      <c r="C48" s="9"/>
      <c r="D48" s="40"/>
      <c r="E48" s="16"/>
      <c r="F48" s="16"/>
      <c r="G48" s="20"/>
      <c r="H48" s="20"/>
      <c r="I48" s="20"/>
      <c r="J48" s="12"/>
      <c r="K48" s="16"/>
      <c r="L48" s="16"/>
      <c r="M48" s="4"/>
      <c r="N48" s="4"/>
    </row>
    <row r="49" spans="1:14" s="10" customFormat="1" ht="38.25" x14ac:dyDescent="0.2">
      <c r="A49" s="41">
        <f>MAX($A$4:A48)+1</f>
        <v>15</v>
      </c>
      <c r="B49" s="15" t="s">
        <v>36</v>
      </c>
      <c r="C49" s="9" t="s">
        <v>19</v>
      </c>
      <c r="D49" s="40">
        <v>3</v>
      </c>
      <c r="E49" s="56">
        <v>0</v>
      </c>
      <c r="F49" s="16">
        <f>D49*E49</f>
        <v>0</v>
      </c>
      <c r="G49" s="20"/>
      <c r="H49" s="20"/>
      <c r="I49" s="20"/>
      <c r="J49" s="12"/>
      <c r="K49" s="16"/>
      <c r="L49" s="16"/>
      <c r="M49" s="21"/>
      <c r="N49" s="4"/>
    </row>
    <row r="50" spans="1:14" s="10" customFormat="1" x14ac:dyDescent="0.2">
      <c r="A50" s="41"/>
      <c r="B50" s="15"/>
      <c r="C50" s="9"/>
      <c r="D50" s="40"/>
      <c r="E50" s="46"/>
      <c r="F50" s="16"/>
      <c r="G50" s="20"/>
      <c r="H50" s="20"/>
      <c r="I50" s="20"/>
      <c r="J50" s="12"/>
      <c r="K50" s="16"/>
      <c r="L50" s="16"/>
      <c r="M50" s="21"/>
      <c r="N50" s="4"/>
    </row>
    <row r="51" spans="1:14" s="10" customFormat="1" ht="306" x14ac:dyDescent="0.2">
      <c r="A51" s="41">
        <f>MAX($A$4:A50)+1</f>
        <v>16</v>
      </c>
      <c r="B51" s="47" t="s">
        <v>45</v>
      </c>
      <c r="C51" s="9"/>
      <c r="D51" s="40"/>
      <c r="E51" s="55"/>
      <c r="F51" s="16"/>
      <c r="G51" s="20"/>
      <c r="H51" s="20"/>
      <c r="I51" s="20"/>
      <c r="J51" s="12"/>
      <c r="K51" s="16"/>
      <c r="L51" s="16"/>
      <c r="M51" s="21"/>
      <c r="N51" s="4"/>
    </row>
    <row r="52" spans="1:14" s="10" customFormat="1" ht="255" x14ac:dyDescent="0.2">
      <c r="A52" s="41"/>
      <c r="B52" s="47" t="s">
        <v>46</v>
      </c>
      <c r="C52" s="9"/>
      <c r="D52" s="40"/>
      <c r="E52" s="55"/>
      <c r="F52" s="16"/>
      <c r="G52" s="20"/>
      <c r="H52" s="20"/>
      <c r="I52" s="20"/>
      <c r="J52" s="12"/>
      <c r="K52" s="16"/>
      <c r="L52" s="16"/>
      <c r="M52" s="21"/>
      <c r="N52" s="4"/>
    </row>
    <row r="53" spans="1:14" s="10" customFormat="1" ht="89.25" x14ac:dyDescent="0.2">
      <c r="A53" s="41"/>
      <c r="B53" s="47" t="s">
        <v>47</v>
      </c>
      <c r="C53" s="9" t="s">
        <v>19</v>
      </c>
      <c r="D53" s="40">
        <v>1</v>
      </c>
      <c r="E53" s="56">
        <v>0</v>
      </c>
      <c r="F53" s="16">
        <f>D53*E53</f>
        <v>0</v>
      </c>
      <c r="G53" s="20"/>
      <c r="H53" s="20"/>
      <c r="I53" s="20"/>
      <c r="J53" s="12"/>
      <c r="K53" s="16"/>
      <c r="L53" s="16"/>
      <c r="M53" s="21"/>
      <c r="N53" s="4"/>
    </row>
    <row r="54" spans="1:14" s="10" customFormat="1" x14ac:dyDescent="0.2">
      <c r="A54" s="41"/>
      <c r="B54" s="47"/>
      <c r="C54" s="9"/>
      <c r="D54" s="40"/>
      <c r="E54" s="46"/>
      <c r="F54" s="16"/>
      <c r="G54" s="20"/>
      <c r="H54" s="20"/>
      <c r="I54" s="20"/>
      <c r="J54" s="12"/>
      <c r="K54" s="16"/>
      <c r="L54" s="16"/>
      <c r="M54" s="21"/>
      <c r="N54" s="4"/>
    </row>
    <row r="55" spans="1:14" s="10" customFormat="1" ht="63.75" x14ac:dyDescent="0.2">
      <c r="A55" s="41">
        <f>MAX($A$4:A54)+1</f>
        <v>17</v>
      </c>
      <c r="B55" s="47" t="s">
        <v>48</v>
      </c>
      <c r="C55" s="9" t="s">
        <v>8</v>
      </c>
      <c r="D55" s="40">
        <v>1</v>
      </c>
      <c r="E55" s="56">
        <v>0</v>
      </c>
      <c r="F55" s="16">
        <f>D55*E55</f>
        <v>0</v>
      </c>
      <c r="G55" s="20"/>
      <c r="H55" s="20"/>
      <c r="I55" s="20"/>
      <c r="J55" s="12"/>
      <c r="K55" s="16"/>
      <c r="L55" s="16"/>
      <c r="M55" s="21"/>
      <c r="N55" s="4"/>
    </row>
    <row r="56" spans="1:14" s="10" customFormat="1" x14ac:dyDescent="0.2">
      <c r="A56" s="41"/>
      <c r="B56" s="47"/>
      <c r="C56" s="9"/>
      <c r="D56" s="40"/>
      <c r="E56" s="46"/>
      <c r="F56" s="16"/>
      <c r="G56" s="20"/>
      <c r="H56" s="20"/>
      <c r="I56" s="20"/>
      <c r="J56" s="12"/>
      <c r="K56" s="16"/>
      <c r="L56" s="16"/>
      <c r="M56" s="21"/>
      <c r="N56" s="4"/>
    </row>
    <row r="57" spans="1:14" s="10" customFormat="1" ht="63.75" x14ac:dyDescent="0.2">
      <c r="A57" s="41">
        <f>MAX($A$4:A56)+1</f>
        <v>18</v>
      </c>
      <c r="B57" s="47" t="s">
        <v>49</v>
      </c>
      <c r="C57" s="9" t="s">
        <v>19</v>
      </c>
      <c r="D57" s="40">
        <v>2</v>
      </c>
      <c r="E57" s="56">
        <v>0</v>
      </c>
      <c r="F57" s="16">
        <f>D57*E57</f>
        <v>0</v>
      </c>
      <c r="G57" s="20"/>
      <c r="H57" s="20"/>
      <c r="I57" s="20"/>
      <c r="J57" s="12"/>
      <c r="K57" s="16"/>
      <c r="L57" s="16"/>
      <c r="M57" s="21"/>
      <c r="N57" s="4"/>
    </row>
    <row r="58" spans="1:14" s="10" customFormat="1" x14ac:dyDescent="0.2">
      <c r="A58" s="41"/>
      <c r="B58" s="47"/>
      <c r="C58" s="9"/>
      <c r="D58" s="40"/>
      <c r="E58" s="46"/>
      <c r="F58" s="16"/>
      <c r="G58" s="20"/>
      <c r="H58" s="20"/>
      <c r="I58" s="20"/>
      <c r="J58" s="12"/>
      <c r="K58" s="16"/>
      <c r="L58" s="16"/>
      <c r="M58" s="21"/>
      <c r="N58" s="4"/>
    </row>
    <row r="59" spans="1:14" s="10" customFormat="1" ht="38.25" x14ac:dyDescent="0.2">
      <c r="A59" s="41">
        <f>MAX($A$4:A58)+1</f>
        <v>19</v>
      </c>
      <c r="B59" s="47" t="s">
        <v>50</v>
      </c>
      <c r="C59" s="9" t="s">
        <v>8</v>
      </c>
      <c r="D59" s="40">
        <v>1</v>
      </c>
      <c r="E59" s="56">
        <v>0</v>
      </c>
      <c r="F59" s="16">
        <f>D59*E59</f>
        <v>0</v>
      </c>
      <c r="G59" s="20"/>
      <c r="H59" s="20"/>
      <c r="I59" s="20"/>
      <c r="J59" s="12"/>
      <c r="K59" s="16"/>
      <c r="L59" s="16"/>
      <c r="M59" s="21"/>
      <c r="N59" s="4"/>
    </row>
    <row r="60" spans="1:14" s="10" customFormat="1" x14ac:dyDescent="0.2">
      <c r="A60" s="18"/>
      <c r="B60" s="17"/>
      <c r="C60" s="9"/>
      <c r="D60" s="40"/>
      <c r="E60" s="16"/>
      <c r="F60" s="16"/>
      <c r="G60" s="20"/>
      <c r="H60" s="20"/>
      <c r="I60" s="20"/>
      <c r="J60" s="12"/>
      <c r="K60" s="16"/>
      <c r="L60" s="16"/>
      <c r="M60" s="4"/>
      <c r="N60" s="4"/>
    </row>
    <row r="61" spans="1:14" s="10" customFormat="1" ht="165.75" x14ac:dyDescent="0.2">
      <c r="A61" s="41">
        <f>MAX($A$4:A60)+1</f>
        <v>20</v>
      </c>
      <c r="B61" s="15" t="s">
        <v>51</v>
      </c>
      <c r="C61" s="9" t="s">
        <v>19</v>
      </c>
      <c r="D61" s="40">
        <v>4</v>
      </c>
      <c r="E61" s="56">
        <v>0</v>
      </c>
      <c r="F61" s="16">
        <f>D61*E61</f>
        <v>0</v>
      </c>
      <c r="G61" s="28"/>
      <c r="H61" s="24"/>
      <c r="I61" s="4"/>
      <c r="K61" s="16"/>
      <c r="L61" s="16"/>
      <c r="M61" s="21"/>
      <c r="N61" s="4"/>
    </row>
    <row r="62" spans="1:14" s="10" customFormat="1" x14ac:dyDescent="0.2">
      <c r="A62" s="18"/>
      <c r="B62" s="17"/>
      <c r="C62" s="9"/>
      <c r="D62" s="40"/>
      <c r="E62" s="16"/>
      <c r="F62" s="16"/>
      <c r="G62" s="20"/>
      <c r="H62" s="20"/>
      <c r="I62" s="20"/>
      <c r="J62" s="12"/>
      <c r="K62" s="16"/>
      <c r="L62" s="16"/>
      <c r="M62" s="4"/>
      <c r="N62" s="4"/>
    </row>
    <row r="63" spans="1:14" s="10" customFormat="1" ht="204" x14ac:dyDescent="0.2">
      <c r="A63" s="41">
        <f>MAX($A$4:A62)+1</f>
        <v>21</v>
      </c>
      <c r="B63" s="15" t="s">
        <v>44</v>
      </c>
      <c r="C63" s="9" t="s">
        <v>19</v>
      </c>
      <c r="D63" s="40">
        <v>3</v>
      </c>
      <c r="E63" s="56">
        <v>0</v>
      </c>
      <c r="F63" s="16">
        <f>D63*E63</f>
        <v>0</v>
      </c>
      <c r="G63" s="24"/>
      <c r="H63" s="24"/>
      <c r="I63" s="4"/>
      <c r="K63" s="16"/>
      <c r="L63" s="16"/>
      <c r="M63" s="21"/>
      <c r="N63" s="4"/>
    </row>
    <row r="64" spans="1:14" s="10" customFormat="1" x14ac:dyDescent="0.2">
      <c r="A64" s="18"/>
      <c r="B64" s="17"/>
      <c r="C64" s="9"/>
      <c r="D64" s="40"/>
      <c r="E64" s="16"/>
      <c r="F64" s="16"/>
      <c r="G64" s="20"/>
      <c r="H64" s="20"/>
      <c r="I64" s="20"/>
      <c r="J64" s="12"/>
      <c r="K64" s="16"/>
      <c r="L64" s="16"/>
      <c r="M64" s="4"/>
      <c r="N64" s="4"/>
    </row>
    <row r="65" spans="1:14" s="10" customFormat="1" ht="51" x14ac:dyDescent="0.2">
      <c r="A65" s="41">
        <f>MAX($A$4:A64)+1</f>
        <v>22</v>
      </c>
      <c r="B65" s="15" t="s">
        <v>29</v>
      </c>
      <c r="C65" s="9" t="s">
        <v>9</v>
      </c>
      <c r="D65" s="40">
        <v>4</v>
      </c>
      <c r="E65" s="56">
        <v>0</v>
      </c>
      <c r="F65" s="16">
        <f>D65*E65</f>
        <v>0</v>
      </c>
      <c r="G65" s="24"/>
      <c r="H65" s="24"/>
      <c r="I65" s="4"/>
      <c r="K65" s="16"/>
      <c r="L65" s="16"/>
      <c r="M65" s="21"/>
      <c r="N65" s="4"/>
    </row>
    <row r="66" spans="1:14" s="10" customFormat="1" x14ac:dyDescent="0.2">
      <c r="A66" s="18"/>
      <c r="B66" s="17"/>
      <c r="C66" s="9"/>
      <c r="D66" s="40"/>
      <c r="E66" s="16"/>
      <c r="F66" s="16"/>
      <c r="G66" s="20"/>
      <c r="H66" s="20"/>
      <c r="I66" s="20"/>
      <c r="J66" s="12"/>
      <c r="K66" s="16"/>
      <c r="L66" s="16"/>
      <c r="M66" s="4"/>
      <c r="N66" s="4"/>
    </row>
    <row r="67" spans="1:14" s="10" customFormat="1" ht="38.25" x14ac:dyDescent="0.2">
      <c r="A67" s="41">
        <f>MAX($A$4:A66)+1</f>
        <v>23</v>
      </c>
      <c r="B67" s="15" t="s">
        <v>37</v>
      </c>
      <c r="C67" s="9" t="s">
        <v>9</v>
      </c>
      <c r="D67" s="40">
        <v>4</v>
      </c>
      <c r="E67" s="56">
        <v>0</v>
      </c>
      <c r="F67" s="16">
        <f>D67*E67</f>
        <v>0</v>
      </c>
      <c r="G67" s="24"/>
      <c r="H67" s="24"/>
      <c r="I67" s="4"/>
      <c r="K67" s="16"/>
      <c r="L67" s="16"/>
      <c r="M67" s="21"/>
      <c r="N67" s="4"/>
    </row>
    <row r="68" spans="1:14" s="10" customFormat="1" x14ac:dyDescent="0.2">
      <c r="A68" s="18"/>
      <c r="B68" s="17"/>
      <c r="C68" s="9"/>
      <c r="D68" s="40"/>
      <c r="E68" s="16"/>
      <c r="F68" s="16"/>
      <c r="G68" s="20"/>
      <c r="H68" s="20"/>
      <c r="I68" s="20"/>
      <c r="J68" s="12"/>
      <c r="K68" s="16"/>
      <c r="L68" s="16"/>
      <c r="M68" s="4"/>
      <c r="N68" s="4"/>
    </row>
    <row r="69" spans="1:14" ht="13.5" thickBot="1" x14ac:dyDescent="0.25">
      <c r="A69" s="48"/>
      <c r="B69" s="49"/>
      <c r="C69" s="50"/>
      <c r="D69" s="51"/>
      <c r="E69" s="52"/>
      <c r="F69" s="53"/>
      <c r="G69" s="25"/>
      <c r="H69" s="25"/>
      <c r="I69" s="25"/>
      <c r="J69" s="26"/>
      <c r="K69" s="23"/>
      <c r="L69" s="27"/>
      <c r="M69" s="22"/>
      <c r="N69" s="19"/>
    </row>
    <row r="70" spans="1:14" s="10" customFormat="1" x14ac:dyDescent="0.2">
      <c r="A70" s="14"/>
      <c r="B70" s="17"/>
      <c r="C70" s="9"/>
      <c r="G70" s="11"/>
      <c r="H70" s="11"/>
      <c r="I70" s="11"/>
      <c r="J70" s="12"/>
    </row>
    <row r="71" spans="1:14" s="10" customFormat="1" x14ac:dyDescent="0.2">
      <c r="A71" s="14"/>
      <c r="B71" s="17"/>
      <c r="C71" s="9"/>
      <c r="G71" s="11"/>
      <c r="H71" s="11"/>
      <c r="I71" s="11"/>
      <c r="J71" s="12"/>
    </row>
    <row r="72" spans="1:14" s="10" customFormat="1" x14ac:dyDescent="0.2">
      <c r="A72" s="14"/>
      <c r="B72" s="17"/>
      <c r="C72" s="9"/>
      <c r="G72" s="11"/>
      <c r="H72" s="11"/>
      <c r="I72" s="11"/>
      <c r="J72" s="12"/>
    </row>
    <row r="73" spans="1:14" x14ac:dyDescent="0.2">
      <c r="A73" s="14"/>
      <c r="B73" s="17"/>
      <c r="M73" s="10"/>
      <c r="N73" s="10"/>
    </row>
    <row r="74" spans="1:14" x14ac:dyDescent="0.2">
      <c r="A74" s="14"/>
      <c r="B74" s="17"/>
      <c r="M74" s="10"/>
      <c r="N74" s="10"/>
    </row>
    <row r="75" spans="1:14" x14ac:dyDescent="0.2">
      <c r="A75" s="14"/>
      <c r="M75" s="10"/>
      <c r="N75" s="10"/>
    </row>
  </sheetData>
  <sheetProtection algorithmName="SHA-512" hashValue="1PoJ/YzEH5Dq0qYLPdyTQBoQ4xUSXAV7N3U01juqOnIXAwijIq8Nj/rT8vFPvQkePiL5DaItbOoNIYr5LBqoDw==" saltValue="0SqKeVr1pmE1cLgJr+7RW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I. Elektro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Andrej.Bracko@gov.si</dc:creator>
  <cp:lastModifiedBy>Saša Smrekar</cp:lastModifiedBy>
  <dcterms:created xsi:type="dcterms:W3CDTF">2015-06-05T18:19:34Z</dcterms:created>
  <dcterms:modified xsi:type="dcterms:W3CDTF">2025-06-02T07:13:44Z</dcterms:modified>
</cp:coreProperties>
</file>